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2451" windowHeight="9480" tabRatio="920" activeTab="9"/>
  </bookViews>
  <sheets>
    <sheet name="Total" sheetId="22" r:id="rId1"/>
    <sheet name=" Urban" sheetId="24" r:id="rId2"/>
    <sheet name="Rural" sheetId="25" r:id="rId3"/>
    <sheet name="Abia" sheetId="26" r:id="rId4"/>
    <sheet name="Adamawa" sheetId="27" r:id="rId5"/>
    <sheet name="Akwaibom" sheetId="28" r:id="rId6"/>
    <sheet name="Anambra" sheetId="29" r:id="rId7"/>
    <sheet name="Bauchi" sheetId="30" r:id="rId8"/>
    <sheet name="Bayelsa" sheetId="31" r:id="rId9"/>
    <sheet name="Benue" sheetId="32" r:id="rId10"/>
    <sheet name="Borno" sheetId="33" r:id="rId11"/>
    <sheet name="Cross river" sheetId="34" r:id="rId12"/>
    <sheet name="Delta" sheetId="35" r:id="rId13"/>
    <sheet name="Ebonyi" sheetId="36" r:id="rId14"/>
    <sheet name="Edo" sheetId="37" r:id="rId15"/>
    <sheet name="Ekiti" sheetId="38" r:id="rId16"/>
    <sheet name="Enugu" sheetId="39" r:id="rId17"/>
    <sheet name="Gombe" sheetId="40" r:id="rId18"/>
    <sheet name="Imo" sheetId="41" r:id="rId19"/>
    <sheet name="Jigawa" sheetId="42" r:id="rId20"/>
    <sheet name="Kaduna" sheetId="43" r:id="rId21"/>
    <sheet name="Kano" sheetId="44" r:id="rId22"/>
    <sheet name="Katsina" sheetId="45" r:id="rId23"/>
    <sheet name="Kebbi" sheetId="46" r:id="rId24"/>
    <sheet name="Kogi" sheetId="47" r:id="rId25"/>
    <sheet name="Kwara" sheetId="48" r:id="rId26"/>
    <sheet name="Lagos" sheetId="49" r:id="rId27"/>
    <sheet name="Nasarawa" sheetId="50" r:id="rId28"/>
    <sheet name="Niger" sheetId="51" r:id="rId29"/>
    <sheet name="Ogun" sheetId="52" r:id="rId30"/>
    <sheet name="Ondo" sheetId="53" r:id="rId31"/>
    <sheet name="Osun" sheetId="54" r:id="rId32"/>
    <sheet name="Oyo" sheetId="55" r:id="rId33"/>
    <sheet name="Plateau" sheetId="56" r:id="rId34"/>
    <sheet name="Rivers" sheetId="57" r:id="rId35"/>
    <sheet name="Sokoto" sheetId="58" r:id="rId36"/>
    <sheet name="Taraba" sheetId="59" r:id="rId37"/>
    <sheet name="Yobe" sheetId="60" r:id="rId38"/>
    <sheet name="Zamfara" sheetId="61" r:id="rId39"/>
    <sheet name="FCT" sheetId="62" r:id="rId40"/>
  </sheets>
  <definedNames>
    <definedName name="_ftn1" localSheetId="1">' Urban'!#REF!</definedName>
    <definedName name="_ftn1" localSheetId="3">Abia!#REF!</definedName>
    <definedName name="_ftn1" localSheetId="4">Adamawa!#REF!</definedName>
    <definedName name="_ftn1" localSheetId="5">Akwaibom!#REF!</definedName>
    <definedName name="_ftn1" localSheetId="6">Anambra!#REF!</definedName>
    <definedName name="_ftn1" localSheetId="7">Bauchi!#REF!</definedName>
    <definedName name="_ftn1" localSheetId="8">Bayelsa!#REF!</definedName>
    <definedName name="_ftn1" localSheetId="9">Benue!#REF!</definedName>
    <definedName name="_ftn1" localSheetId="10">Borno!#REF!</definedName>
    <definedName name="_ftn1" localSheetId="11">'Cross river'!#REF!</definedName>
    <definedName name="_ftn1" localSheetId="12">Delta!#REF!</definedName>
    <definedName name="_ftn1" localSheetId="13">Ebonyi!#REF!</definedName>
    <definedName name="_ftn1" localSheetId="14">Edo!#REF!</definedName>
    <definedName name="_ftn1" localSheetId="15">Ekiti!#REF!</definedName>
    <definedName name="_ftn1" localSheetId="16">Enugu!#REF!</definedName>
    <definedName name="_ftn1" localSheetId="39">FCT!#REF!</definedName>
    <definedName name="_ftn1" localSheetId="17">Gombe!#REF!</definedName>
    <definedName name="_ftn1" localSheetId="18">Imo!#REF!</definedName>
    <definedName name="_ftn1" localSheetId="19">Jigawa!#REF!</definedName>
    <definedName name="_ftn1" localSheetId="20">Kaduna!#REF!</definedName>
    <definedName name="_ftn1" localSheetId="21">Kano!#REF!</definedName>
    <definedName name="_ftn1" localSheetId="22">Katsina!#REF!</definedName>
    <definedName name="_ftn1" localSheetId="23">Kebbi!#REF!</definedName>
    <definedName name="_ftn1" localSheetId="24">Kogi!#REF!</definedName>
    <definedName name="_ftn1" localSheetId="25">Kwara!#REF!</definedName>
    <definedName name="_ftn1" localSheetId="26">Lagos!#REF!</definedName>
    <definedName name="_ftn1" localSheetId="27">Nasarawa!#REF!</definedName>
    <definedName name="_ftn1" localSheetId="28">Niger!#REF!</definedName>
    <definedName name="_ftn1" localSheetId="29">Ogun!#REF!</definedName>
    <definedName name="_ftn1" localSheetId="30">Ondo!#REF!</definedName>
    <definedName name="_ftn1" localSheetId="31">Osun!#REF!</definedName>
    <definedName name="_ftn1" localSheetId="32">Oyo!#REF!</definedName>
    <definedName name="_ftn1" localSheetId="33">Plateau!#REF!</definedName>
    <definedName name="_ftn1" localSheetId="34">Rivers!#REF!</definedName>
    <definedName name="_ftn1" localSheetId="2">Rural!#REF!</definedName>
    <definedName name="_ftn1" localSheetId="35">Sokoto!#REF!</definedName>
    <definedName name="_ftn1" localSheetId="36">Taraba!#REF!</definedName>
    <definedName name="_ftn1" localSheetId="0">Total!#REF!</definedName>
    <definedName name="_ftn1" localSheetId="37">Yobe!#REF!</definedName>
    <definedName name="_ftn1" localSheetId="38">Zamfara!#REF!</definedName>
    <definedName name="_ftnref1" localSheetId="1">' Urban'!#REF!</definedName>
    <definedName name="_ftnref1" localSheetId="3">Abia!#REF!</definedName>
    <definedName name="_ftnref1" localSheetId="4">Adamawa!#REF!</definedName>
    <definedName name="_ftnref1" localSheetId="5">Akwaibom!#REF!</definedName>
    <definedName name="_ftnref1" localSheetId="6">Anambra!#REF!</definedName>
    <definedName name="_ftnref1" localSheetId="7">Bauchi!#REF!</definedName>
    <definedName name="_ftnref1" localSheetId="8">Bayelsa!#REF!</definedName>
    <definedName name="_ftnref1" localSheetId="9">Benue!#REF!</definedName>
    <definedName name="_ftnref1" localSheetId="10">Borno!#REF!</definedName>
    <definedName name="_ftnref1" localSheetId="11">'Cross river'!#REF!</definedName>
    <definedName name="_ftnref1" localSheetId="12">Delta!#REF!</definedName>
    <definedName name="_ftnref1" localSheetId="13">Ebonyi!#REF!</definedName>
    <definedName name="_ftnref1" localSheetId="14">Edo!#REF!</definedName>
    <definedName name="_ftnref1" localSheetId="15">Ekiti!#REF!</definedName>
    <definedName name="_ftnref1" localSheetId="16">Enugu!#REF!</definedName>
    <definedName name="_ftnref1" localSheetId="39">FCT!#REF!</definedName>
    <definedName name="_ftnref1" localSheetId="17">Gombe!#REF!</definedName>
    <definedName name="_ftnref1" localSheetId="18">Imo!#REF!</definedName>
    <definedName name="_ftnref1" localSheetId="19">Jigawa!#REF!</definedName>
    <definedName name="_ftnref1" localSheetId="20">Kaduna!#REF!</definedName>
    <definedName name="_ftnref1" localSheetId="21">Kano!#REF!</definedName>
    <definedName name="_ftnref1" localSheetId="22">Katsina!#REF!</definedName>
    <definedName name="_ftnref1" localSheetId="23">Kebbi!#REF!</definedName>
    <definedName name="_ftnref1" localSheetId="24">Kogi!#REF!</definedName>
    <definedName name="_ftnref1" localSheetId="25">Kwara!#REF!</definedName>
    <definedName name="_ftnref1" localSheetId="26">Lagos!#REF!</definedName>
    <definedName name="_ftnref1" localSheetId="27">Nasarawa!#REF!</definedName>
    <definedName name="_ftnref1" localSheetId="28">Niger!#REF!</definedName>
    <definedName name="_ftnref1" localSheetId="29">Ogun!#REF!</definedName>
    <definedName name="_ftnref1" localSheetId="30">Ondo!#REF!</definedName>
    <definedName name="_ftnref1" localSheetId="31">Osun!#REF!</definedName>
    <definedName name="_ftnref1" localSheetId="32">Oyo!#REF!</definedName>
    <definedName name="_ftnref1" localSheetId="33">Plateau!#REF!</definedName>
    <definedName name="_ftnref1" localSheetId="34">Rivers!#REF!</definedName>
    <definedName name="_ftnref1" localSheetId="2">Rural!#REF!</definedName>
    <definedName name="_ftnref1" localSheetId="35">Sokoto!#REF!</definedName>
    <definedName name="_ftnref1" localSheetId="36">Taraba!#REF!</definedName>
    <definedName name="_ftnref1" localSheetId="0">Total!#REF!</definedName>
    <definedName name="_ftnref1" localSheetId="37">Yobe!#REF!</definedName>
    <definedName name="_ftnref1" localSheetId="38">Zamfara!#REF!</definedName>
  </definedNames>
  <calcPr calcId="144525"/>
</workbook>
</file>

<file path=xl/sharedStrings.xml><?xml version="1.0" encoding="utf-8"?>
<sst xmlns="http://schemas.openxmlformats.org/spreadsheetml/2006/main" count="107">
  <si>
    <t>Table SE.1: Sampling errors: Total sample</t>
  </si>
  <si>
    <r>
      <rPr>
        <sz val="8"/>
        <rFont val="Arial"/>
        <charset val="134"/>
      </rPr>
      <t>Standard errors, coefficients of variation, design effects (</t>
    </r>
    <r>
      <rPr>
        <i/>
        <sz val="8"/>
        <rFont val="Arial"/>
        <charset val="134"/>
      </rPr>
      <t>deff</t>
    </r>
    <r>
      <rPr>
        <sz val="8"/>
        <rFont val="Arial"/>
        <charset val="134"/>
      </rPr>
      <t>), square root of design effects (</t>
    </r>
    <r>
      <rPr>
        <i/>
        <sz val="8"/>
        <rFont val="Arial"/>
        <charset val="134"/>
      </rPr>
      <t>deft</t>
    </r>
    <r>
      <rPr>
        <sz val="8"/>
        <rFont val="Arial"/>
        <charset val="134"/>
      </rPr>
      <t xml:space="preserve">), and confidence intervals for selected indicators, </t>
    </r>
    <r>
      <rPr>
        <i/>
        <sz val="8"/>
        <rFont val="Arial"/>
        <charset val="134"/>
      </rPr>
      <t>Nigeria, 2016-17</t>
    </r>
  </si>
  <si>
    <t>MICS Indicator</t>
  </si>
  <si>
    <t>MDG Indicator</t>
  </si>
  <si>
    <r>
      <rPr>
        <sz val="8"/>
        <rFont val="Arial"/>
        <charset val="134"/>
      </rPr>
      <t>Value (</t>
    </r>
    <r>
      <rPr>
        <i/>
        <sz val="8"/>
        <rFont val="Arial"/>
        <charset val="134"/>
      </rPr>
      <t>r</t>
    </r>
    <r>
      <rPr>
        <sz val="8"/>
        <rFont val="Arial"/>
        <charset val="134"/>
      </rPr>
      <t>)</t>
    </r>
  </si>
  <si>
    <r>
      <rPr>
        <sz val="8"/>
        <rFont val="Arial"/>
        <charset val="134"/>
      </rPr>
      <t>Standard error (</t>
    </r>
    <r>
      <rPr>
        <i/>
        <sz val="8"/>
        <rFont val="Arial"/>
        <charset val="134"/>
      </rPr>
      <t>se</t>
    </r>
    <r>
      <rPr>
        <sz val="8"/>
        <rFont val="Arial"/>
        <charset val="134"/>
      </rPr>
      <t>)</t>
    </r>
  </si>
  <si>
    <r>
      <rPr>
        <sz val="8"/>
        <rFont val="Arial"/>
        <charset val="134"/>
      </rPr>
      <t>Coefficient of variation (</t>
    </r>
    <r>
      <rPr>
        <i/>
        <sz val="8"/>
        <rFont val="Arial"/>
        <charset val="134"/>
      </rPr>
      <t>se/r</t>
    </r>
    <r>
      <rPr>
        <sz val="8"/>
        <rFont val="Arial"/>
        <charset val="134"/>
      </rPr>
      <t>)</t>
    </r>
  </si>
  <si>
    <r>
      <rPr>
        <sz val="8"/>
        <rFont val="Arial"/>
        <charset val="134"/>
      </rPr>
      <t>Design effect (</t>
    </r>
    <r>
      <rPr>
        <i/>
        <sz val="8"/>
        <rFont val="Arial"/>
        <charset val="134"/>
      </rPr>
      <t>deff</t>
    </r>
    <r>
      <rPr>
        <sz val="8"/>
        <rFont val="Arial"/>
        <charset val="134"/>
      </rPr>
      <t>)</t>
    </r>
  </si>
  <si>
    <r>
      <rPr>
        <sz val="8"/>
        <rFont val="Arial"/>
        <charset val="134"/>
      </rPr>
      <t>Square root of design effect (</t>
    </r>
    <r>
      <rPr>
        <i/>
        <sz val="8"/>
        <rFont val="Arial"/>
        <charset val="134"/>
      </rPr>
      <t>deft</t>
    </r>
    <r>
      <rPr>
        <sz val="8"/>
        <rFont val="Arial"/>
        <charset val="134"/>
      </rPr>
      <t>)</t>
    </r>
  </si>
  <si>
    <t>Weighted count</t>
  </si>
  <si>
    <t>Unweighted count</t>
  </si>
  <si>
    <t>Confidence limits</t>
  </si>
  <si>
    <t>Lower bound
r - 2se</t>
  </si>
  <si>
    <t>Upper bound
r + 2se</t>
  </si>
  <si>
    <t>Household members</t>
  </si>
  <si>
    <t>Use of improved drinking water sources</t>
  </si>
  <si>
    <t>7.8</t>
  </si>
  <si>
    <t>Use of improved sanitation</t>
  </si>
  <si>
    <t>7.9</t>
  </si>
  <si>
    <t>Primary school net attendance ratio (adjusted)</t>
  </si>
  <si>
    <t>2.1</t>
  </si>
  <si>
    <t>Women</t>
  </si>
  <si>
    <t>Infant mortality rate</t>
  </si>
  <si>
    <t>1.2</t>
  </si>
  <si>
    <t>4.2</t>
  </si>
  <si>
    <t>na</t>
  </si>
  <si>
    <t>Under five mortality rate</t>
  </si>
  <si>
    <t>4.1</t>
  </si>
  <si>
    <t>Adolescent birth rate</t>
  </si>
  <si>
    <t>5.1</t>
  </si>
  <si>
    <t>5.4</t>
  </si>
  <si>
    <t>Contraceptive prevalence rate</t>
  </si>
  <si>
    <t>5.3</t>
  </si>
  <si>
    <t>Unmet need</t>
  </si>
  <si>
    <t>5.6</t>
  </si>
  <si>
    <t>Antenatal care coverage (1+ times, skilled provider)</t>
  </si>
  <si>
    <t>5.5a</t>
  </si>
  <si>
    <t>5.5</t>
  </si>
  <si>
    <t>Antenatal care coverage (4+ times, any provider)</t>
  </si>
  <si>
    <t>5.5b</t>
  </si>
  <si>
    <t>Skilled attendant at delivery</t>
  </si>
  <si>
    <t>5.2</t>
  </si>
  <si>
    <t>Literacy rate (young women)</t>
  </si>
  <si>
    <t>2.3</t>
  </si>
  <si>
    <t>Knowledge about HIV prevention (young women)</t>
  </si>
  <si>
    <t>9.1</t>
  </si>
  <si>
    <t>6.3</t>
  </si>
  <si>
    <t xml:space="preserve">Condom use with non-regular partners </t>
  </si>
  <si>
    <t>9.15</t>
  </si>
  <si>
    <t>6.2</t>
  </si>
  <si>
    <t>Men</t>
  </si>
  <si>
    <t>Literacy rate (young men)</t>
  </si>
  <si>
    <t>Knowledge about HIV prevention (young men)</t>
  </si>
  <si>
    <t>Under-5s</t>
  </si>
  <si>
    <t>Underweight prevalence (moderate and severe)</t>
  </si>
  <si>
    <t>2.1a</t>
  </si>
  <si>
    <t>1.8</t>
  </si>
  <si>
    <t>Underweight prevalence (severe)</t>
  </si>
  <si>
    <t>2.1b</t>
  </si>
  <si>
    <t>Children under age 5 who slept under an ITN</t>
  </si>
  <si>
    <t>6.7</t>
  </si>
  <si>
    <t>Anti-malarial treatment of children under age 5</t>
  </si>
  <si>
    <t>3.22</t>
  </si>
  <si>
    <t>6.8</t>
  </si>
  <si>
    <t>na: not applicable</t>
  </si>
  <si>
    <t>Table SE.2: Sampling errors: Urban</t>
  </si>
  <si>
    <t>Table SE.3: Sampling errors: Rural</t>
  </si>
  <si>
    <t>Table SE.4: Sampling errors: Abia</t>
  </si>
  <si>
    <r>
      <rPr>
        <sz val="8"/>
        <rFont val="Arial"/>
        <charset val="134"/>
      </rPr>
      <t>Standard errors, coefficients of variation, design effects (</t>
    </r>
    <r>
      <rPr>
        <i/>
        <sz val="8"/>
        <rFont val="Arial"/>
        <charset val="134"/>
      </rPr>
      <t>deff</t>
    </r>
    <r>
      <rPr>
        <sz val="8"/>
        <rFont val="Arial"/>
        <charset val="134"/>
      </rPr>
      <t>), square root of design effects (</t>
    </r>
    <r>
      <rPr>
        <i/>
        <sz val="8"/>
        <rFont val="Arial"/>
        <charset val="134"/>
      </rPr>
      <t>deft</t>
    </r>
    <r>
      <rPr>
        <sz val="8"/>
        <rFont val="Arial"/>
        <charset val="134"/>
      </rPr>
      <t>), and confidence intervals for selected indicators,, Nigeria, 2016-17</t>
    </r>
  </si>
  <si>
    <t>Table SE.5: Sampling errors: Adamawa</t>
  </si>
  <si>
    <t>Standard errors, coefficients of variation, design effects (deff), square root of design effects (deft), and confidence intervals for selected indicators,, Nigeria, 2016-17</t>
  </si>
  <si>
    <t>Table SE.6: Sampling errors: Akwa Ibom</t>
  </si>
  <si>
    <t>Table SE.7: Sampling errors: Anambra</t>
  </si>
  <si>
    <t>Table SE.8: Sampling errors: Bauchi</t>
  </si>
  <si>
    <t>Table SE.9: Sampling errors: Bayelsa</t>
  </si>
  <si>
    <t>Table SE.10: Sampling errors: Benue</t>
  </si>
  <si>
    <t>Table SE.11: Sampling errors: Borno</t>
  </si>
  <si>
    <t>Table SE.12: Sampling errors: Cross River</t>
  </si>
  <si>
    <t>Table SE.13: Sampling errors: Delta</t>
  </si>
  <si>
    <t>Table SE.14: Sampling errors: Ebonyi</t>
  </si>
  <si>
    <t>Table SE.15: Sampling errors: Edo</t>
  </si>
  <si>
    <t>Table SE.16: Sampling errors: Ekiti</t>
  </si>
  <si>
    <t>Table SE.17: Sampling errors: Enugu</t>
  </si>
  <si>
    <t>Table SE.18: Sampling errors: Gombe</t>
  </si>
  <si>
    <t>Table SE.19: Sampling errors: Imo</t>
  </si>
  <si>
    <t>Table SE.20: Sampling errors: Jigawa</t>
  </si>
  <si>
    <t>Table SE.21: Sampling errors: Kaduna</t>
  </si>
  <si>
    <t>Table SE.22: Sampling errors: Kano</t>
  </si>
  <si>
    <t>Table SE.23: Sampling errors: Katsina</t>
  </si>
  <si>
    <t>Table SE.24: Sampling errors: Kebbi</t>
  </si>
  <si>
    <t>Table SE.25: Sampling errors: Kogi</t>
  </si>
  <si>
    <t>Table SE.26: Sampling errors: Kwara</t>
  </si>
  <si>
    <t>Table SE.27: Sampling errors: Lagos</t>
  </si>
  <si>
    <t>;</t>
  </si>
  <si>
    <t>Table SE.28: Sampling errors: Nasarawa</t>
  </si>
  <si>
    <t>Table SE.29: Sampling errors: Niger</t>
  </si>
  <si>
    <t>Table SE.30: Sampling errors: Ogun</t>
  </si>
  <si>
    <t>Table SE.31: Sampling errors: Ondo</t>
  </si>
  <si>
    <t>Table SE.32: Sampling errors: Osun</t>
  </si>
  <si>
    <t>Table SE.33: Sampling errors: Oyo</t>
  </si>
  <si>
    <t>Table SE.34: Sampling errors: Plateau</t>
  </si>
  <si>
    <t>Table SE.35: Sampling errors:Rivers</t>
  </si>
  <si>
    <t>Table SE.36: Sampling errors:Sokoto</t>
  </si>
  <si>
    <t>Table SE.37: Sampling errors:Taraba</t>
  </si>
  <si>
    <t>Table SE.38: Sampling errors:Yobe</t>
  </si>
  <si>
    <t>Table SE.39: Sampling errors:Zamfara</t>
  </si>
  <si>
    <t>Table SE.40: Sampling errors:FCT-Abuja</t>
  </si>
</sst>
</file>

<file path=xl/styles.xml><?xml version="1.0" encoding="utf-8"?>
<styleSheet xmlns="http://schemas.openxmlformats.org/spreadsheetml/2006/main">
  <numFmts count="11">
    <numFmt numFmtId="44" formatCode="_(&quot;$&quot;* #,##0.00_);_(&quot;$&quot;* \(#,##0.00\);_(&quot;$&quot;* &quot;-&quot;??_);_(@_)"/>
    <numFmt numFmtId="42" formatCode="_(&quot;$&quot;* #,##0_);_(&quot;$&quot;* \(#,##0\);_(&quot;$&quot;* &quot;-&quot;_);_(@_)"/>
    <numFmt numFmtId="176" formatCode="_ * #,##0.00_ ;_ * \-#,##0.00_ ;_ * &quot;-&quot;??_ ;_ @_ "/>
    <numFmt numFmtId="177" formatCode="_ * #,##0_ ;_ * \-#,##0_ ;_ * &quot;-&quot;_ ;_ @_ "/>
    <numFmt numFmtId="178" formatCode="0.000"/>
    <numFmt numFmtId="179" formatCode="0.0000"/>
    <numFmt numFmtId="180" formatCode="###0.000"/>
    <numFmt numFmtId="181" formatCode="####.0000"/>
    <numFmt numFmtId="182" formatCode="####.00000"/>
    <numFmt numFmtId="183" formatCode="####.000"/>
    <numFmt numFmtId="184" formatCode="###0"/>
  </numFmts>
  <fonts count="28">
    <font>
      <sz val="10"/>
      <name val="Arial"/>
      <charset val="134"/>
    </font>
    <font>
      <sz val="10"/>
      <name val="Arial"/>
      <charset val="134"/>
    </font>
    <font>
      <sz val="8"/>
      <name val="Arial"/>
      <charset val="134"/>
    </font>
    <font>
      <sz val="8"/>
      <color rgb="FFFF0000"/>
      <name val="Arial"/>
      <charset val="134"/>
    </font>
    <font>
      <b/>
      <sz val="10"/>
      <color theme="0"/>
      <name val="Arial"/>
      <charset val="134"/>
    </font>
    <font>
      <b/>
      <sz val="8"/>
      <name val="Arial"/>
      <charset val="134"/>
    </font>
    <font>
      <sz val="9"/>
      <color indexed="8"/>
      <name val="Arial"/>
      <charset val="134"/>
    </font>
    <font>
      <sz val="11"/>
      <color theme="1"/>
      <name val="Calibri"/>
      <charset val="134"/>
      <scheme val="minor"/>
    </font>
    <font>
      <sz val="11"/>
      <color theme="1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theme="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b/>
      <sz val="11"/>
      <color theme="1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sz val="11"/>
      <color rgb="FF9C6500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b/>
      <sz val="11"/>
      <color rgb="FF3F3F3F"/>
      <name val="Calibri"/>
      <charset val="0"/>
      <scheme val="minor"/>
    </font>
    <font>
      <sz val="11"/>
      <color rgb="FF3F3F76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sz val="11"/>
      <color rgb="FF9C0006"/>
      <name val="Calibri"/>
      <charset val="0"/>
      <scheme val="minor"/>
    </font>
    <font>
      <i/>
      <sz val="8"/>
      <name val="Arial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</fills>
  <borders count="4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auto="1"/>
      </right>
      <top/>
      <bottom/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0" fontId="8" fillId="7" borderId="0" applyNumberFormat="0" applyBorder="0" applyAlignment="0" applyProtection="0">
      <alignment vertical="center"/>
    </xf>
    <xf numFmtId="176" fontId="7" fillId="0" borderId="0" applyFont="0" applyFill="0" applyBorder="0" applyAlignment="0" applyProtection="0">
      <alignment vertical="center"/>
    </xf>
    <xf numFmtId="177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1" fillId="8" borderId="35" applyNumberFormat="0" applyAlignment="0" applyProtection="0">
      <alignment vertical="center"/>
    </xf>
    <xf numFmtId="0" fontId="9" fillId="0" borderId="34" applyNumberFormat="0" applyFill="0" applyAlignment="0" applyProtection="0">
      <alignment vertical="center"/>
    </xf>
    <xf numFmtId="0" fontId="7" fillId="9" borderId="36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34" applyNumberFormat="0" applyFill="0" applyAlignment="0" applyProtection="0">
      <alignment vertical="center"/>
    </xf>
    <xf numFmtId="0" fontId="20" fillId="0" borderId="3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26" borderId="40" applyNumberFormat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1" fillId="22" borderId="39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5" fillId="22" borderId="40" applyNumberFormat="0" applyAlignment="0" applyProtection="0">
      <alignment vertical="center"/>
    </xf>
    <xf numFmtId="0" fontId="24" fillId="0" borderId="41" applyNumberFormat="0" applyFill="0" applyAlignment="0" applyProtection="0">
      <alignment vertical="center"/>
    </xf>
    <xf numFmtId="0" fontId="13" fillId="0" borderId="37" applyNumberFormat="0" applyFill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</cellStyleXfs>
  <cellXfs count="118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17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0" borderId="0" xfId="0" applyNumberFormat="1" applyFont="1" applyAlignment="1">
      <alignment horizontal="left" vertical="center"/>
    </xf>
    <xf numFmtId="178" fontId="2" fillId="0" borderId="0" xfId="0" applyNumberFormat="1" applyFont="1" applyAlignment="1">
      <alignment horizontal="left" vertical="center"/>
    </xf>
    <xf numFmtId="1" fontId="2" fillId="0" borderId="0" xfId="0" applyNumberFormat="1" applyFont="1" applyAlignment="1">
      <alignment horizontal="left" vertical="center"/>
    </xf>
    <xf numFmtId="0" fontId="4" fillId="2" borderId="1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left"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wrapText="1"/>
    </xf>
    <xf numFmtId="179" fontId="2" fillId="0" borderId="6" xfId="0" applyNumberFormat="1" applyFont="1" applyBorder="1" applyAlignment="1">
      <alignment horizontal="center" wrapText="1"/>
    </xf>
    <xf numFmtId="178" fontId="2" fillId="0" borderId="6" xfId="0" applyNumberFormat="1" applyFont="1" applyBorder="1" applyAlignment="1">
      <alignment horizontal="center" wrapText="1"/>
    </xf>
    <xf numFmtId="0" fontId="2" fillId="0" borderId="7" xfId="0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/>
    </xf>
    <xf numFmtId="179" fontId="2" fillId="0" borderId="6" xfId="0" applyNumberFormat="1" applyFont="1" applyBorder="1" applyAlignment="1">
      <alignment horizontal="center"/>
    </xf>
    <xf numFmtId="178" fontId="2" fillId="0" borderId="6" xfId="0" applyNumberFormat="1" applyFont="1" applyBorder="1" applyAlignment="1">
      <alignment horizontal="center"/>
    </xf>
    <xf numFmtId="0" fontId="5" fillId="0" borderId="5" xfId="0" applyFont="1" applyBorder="1" applyAlignment="1">
      <alignment vertical="center"/>
    </xf>
    <xf numFmtId="49" fontId="5" fillId="0" borderId="8" xfId="0" applyNumberFormat="1" applyFont="1" applyBorder="1" applyAlignment="1">
      <alignment horizontal="right" vertical="center"/>
    </xf>
    <xf numFmtId="0" fontId="5" fillId="0" borderId="8" xfId="0" applyFont="1" applyBorder="1" applyAlignment="1">
      <alignment horizontal="right" vertical="center"/>
    </xf>
    <xf numFmtId="0" fontId="2" fillId="0" borderId="9" xfId="0" applyFont="1" applyBorder="1" applyAlignment="1">
      <alignment horizontal="left" vertical="center" indent="1"/>
    </xf>
    <xf numFmtId="49" fontId="2" fillId="0" borderId="0" xfId="0" applyNumberFormat="1" applyFont="1" applyBorder="1" applyAlignment="1">
      <alignment horizontal="right" vertical="center"/>
    </xf>
    <xf numFmtId="179" fontId="2" fillId="0" borderId="0" xfId="0" applyNumberFormat="1" applyFont="1" applyBorder="1" applyAlignment="1">
      <alignment horizontal="right" vertical="center"/>
    </xf>
    <xf numFmtId="178" fontId="2" fillId="0" borderId="0" xfId="0" applyNumberFormat="1" applyFont="1" applyBorder="1" applyAlignment="1">
      <alignment horizontal="right" vertical="center"/>
    </xf>
    <xf numFmtId="0" fontId="5" fillId="0" borderId="9" xfId="0" applyFont="1" applyBorder="1" applyAlignment="1">
      <alignment vertical="center"/>
    </xf>
    <xf numFmtId="1" fontId="2" fillId="0" borderId="0" xfId="0" applyNumberFormat="1" applyFont="1" applyBorder="1" applyAlignment="1">
      <alignment horizontal="right" vertical="center"/>
    </xf>
    <xf numFmtId="0" fontId="2" fillId="0" borderId="0" xfId="0" applyFont="1" applyBorder="1" applyAlignment="1">
      <alignment horizontal="right" vertical="center"/>
    </xf>
    <xf numFmtId="0" fontId="5" fillId="0" borderId="9" xfId="0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0" fontId="2" fillId="0" borderId="9" xfId="0" applyFont="1" applyBorder="1" applyAlignment="1">
      <alignment horizontal="left" vertical="center" wrapText="1" indent="1"/>
    </xf>
    <xf numFmtId="0" fontId="2" fillId="0" borderId="7" xfId="0" applyFont="1" applyBorder="1" applyAlignment="1">
      <alignment horizontal="left" vertical="center" wrapText="1" indent="1"/>
    </xf>
    <xf numFmtId="49" fontId="2" fillId="0" borderId="10" xfId="0" applyNumberFormat="1" applyFont="1" applyBorder="1" applyAlignment="1">
      <alignment horizontal="right" vertical="center"/>
    </xf>
    <xf numFmtId="179" fontId="2" fillId="0" borderId="10" xfId="0" applyNumberFormat="1" applyFont="1" applyBorder="1" applyAlignment="1">
      <alignment horizontal="right" vertical="center"/>
    </xf>
    <xf numFmtId="178" fontId="2" fillId="0" borderId="10" xfId="0" applyNumberFormat="1" applyFont="1" applyBorder="1" applyAlignment="1">
      <alignment horizontal="right" vertical="center"/>
    </xf>
    <xf numFmtId="0" fontId="2" fillId="0" borderId="11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49" fontId="2" fillId="0" borderId="0" xfId="0" applyNumberFormat="1" applyFont="1" applyAlignment="1">
      <alignment horizontal="left" vertical="center" wrapText="1"/>
    </xf>
    <xf numFmtId="0" fontId="4" fillId="2" borderId="13" xfId="0" applyFont="1" applyFill="1" applyBorder="1" applyAlignment="1">
      <alignment horizontal="left" vertical="center"/>
    </xf>
    <xf numFmtId="0" fontId="2" fillId="0" borderId="14" xfId="0" applyFont="1" applyBorder="1" applyAlignment="1">
      <alignment horizontal="left" vertical="center" wrapText="1"/>
    </xf>
    <xf numFmtId="1" fontId="2" fillId="0" borderId="6" xfId="0" applyNumberFormat="1" applyFont="1" applyBorder="1" applyAlignment="1">
      <alignment horizontal="center" wrapText="1"/>
    </xf>
    <xf numFmtId="0" fontId="2" fillId="0" borderId="6" xfId="0" applyFont="1" applyBorder="1" applyAlignment="1">
      <alignment horizontal="center" wrapText="1"/>
    </xf>
    <xf numFmtId="0" fontId="5" fillId="0" borderId="6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1" fontId="2" fillId="0" borderId="6" xfId="0" applyNumberFormat="1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15" xfId="0" applyFont="1" applyBorder="1" applyAlignment="1">
      <alignment horizontal="center" wrapText="1"/>
    </xf>
    <xf numFmtId="0" fontId="5" fillId="0" borderId="16" xfId="0" applyFont="1" applyBorder="1" applyAlignment="1">
      <alignment horizontal="right" vertical="center"/>
    </xf>
    <xf numFmtId="178" fontId="2" fillId="0" borderId="17" xfId="0" applyNumberFormat="1" applyFont="1" applyBorder="1" applyAlignment="1">
      <alignment horizontal="right" vertical="center"/>
    </xf>
    <xf numFmtId="0" fontId="2" fillId="0" borderId="17" xfId="0" applyFont="1" applyBorder="1" applyAlignment="1">
      <alignment horizontal="right" vertical="center"/>
    </xf>
    <xf numFmtId="1" fontId="2" fillId="0" borderId="17" xfId="0" applyNumberFormat="1" applyFont="1" applyBorder="1" applyAlignment="1">
      <alignment horizontal="right" vertical="center"/>
    </xf>
    <xf numFmtId="0" fontId="2" fillId="0" borderId="17" xfId="0" applyFont="1" applyFill="1" applyBorder="1" applyAlignment="1">
      <alignment horizontal="right" vertical="center"/>
    </xf>
    <xf numFmtId="1" fontId="2" fillId="0" borderId="10" xfId="0" applyNumberFormat="1" applyFont="1" applyBorder="1" applyAlignment="1">
      <alignment horizontal="right" vertical="center"/>
    </xf>
    <xf numFmtId="0" fontId="2" fillId="0" borderId="10" xfId="0" applyFont="1" applyBorder="1" applyAlignment="1">
      <alignment horizontal="right" vertical="center"/>
    </xf>
    <xf numFmtId="178" fontId="2" fillId="0" borderId="18" xfId="0" applyNumberFormat="1" applyFont="1" applyBorder="1" applyAlignment="1">
      <alignment horizontal="right" vertical="center"/>
    </xf>
    <xf numFmtId="0" fontId="2" fillId="0" borderId="19" xfId="0" applyFont="1" applyBorder="1" applyAlignment="1">
      <alignment horizontal="left" vertical="center"/>
    </xf>
    <xf numFmtId="179" fontId="2" fillId="0" borderId="0" xfId="0" applyNumberFormat="1" applyFont="1" applyBorder="1" applyAlignment="1">
      <alignment horizontal="left" vertical="center"/>
    </xf>
    <xf numFmtId="178" fontId="2" fillId="0" borderId="0" xfId="0" applyNumberFormat="1" applyFont="1" applyBorder="1" applyAlignment="1">
      <alignment horizontal="left" vertical="center"/>
    </xf>
    <xf numFmtId="0" fontId="4" fillId="2" borderId="20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horizontal="left" vertical="center"/>
    </xf>
    <xf numFmtId="0" fontId="2" fillId="0" borderId="20" xfId="0" applyFont="1" applyBorder="1" applyAlignment="1">
      <alignment horizontal="left" vertical="center" wrapText="1"/>
    </xf>
    <xf numFmtId="0" fontId="2" fillId="0" borderId="21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5" fillId="0" borderId="21" xfId="0" applyFont="1" applyBorder="1" applyAlignment="1">
      <alignment vertical="center"/>
    </xf>
    <xf numFmtId="0" fontId="2" fillId="0" borderId="23" xfId="0" applyFont="1" applyBorder="1" applyAlignment="1">
      <alignment horizontal="left" vertical="center" indent="1"/>
    </xf>
    <xf numFmtId="0" fontId="5" fillId="0" borderId="23" xfId="0" applyFont="1" applyBorder="1" applyAlignment="1">
      <alignment vertical="center"/>
    </xf>
    <xf numFmtId="0" fontId="5" fillId="0" borderId="23" xfId="0" applyFont="1" applyFill="1" applyBorder="1" applyAlignment="1">
      <alignment vertical="center"/>
    </xf>
    <xf numFmtId="0" fontId="2" fillId="0" borderId="23" xfId="0" applyFont="1" applyBorder="1" applyAlignment="1">
      <alignment horizontal="left" vertical="center" wrapText="1" indent="1"/>
    </xf>
    <xf numFmtId="0" fontId="2" fillId="0" borderId="22" xfId="0" applyFont="1" applyBorder="1" applyAlignment="1">
      <alignment horizontal="left" vertical="center" wrapText="1" indent="1"/>
    </xf>
    <xf numFmtId="0" fontId="2" fillId="0" borderId="20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4" fillId="2" borderId="24" xfId="0" applyFont="1" applyFill="1" applyBorder="1" applyAlignment="1">
      <alignment horizontal="left" vertical="center"/>
    </xf>
    <xf numFmtId="0" fontId="2" fillId="0" borderId="24" xfId="0" applyFont="1" applyBorder="1" applyAlignment="1">
      <alignment horizontal="left" vertical="center" wrapText="1"/>
    </xf>
    <xf numFmtId="0" fontId="5" fillId="0" borderId="25" xfId="0" applyFont="1" applyBorder="1" applyAlignment="1">
      <alignment horizontal="right" vertical="center"/>
    </xf>
    <xf numFmtId="178" fontId="2" fillId="0" borderId="26" xfId="0" applyNumberFormat="1" applyFont="1" applyBorder="1" applyAlignment="1">
      <alignment horizontal="right" vertical="center"/>
    </xf>
    <xf numFmtId="0" fontId="2" fillId="0" borderId="26" xfId="0" applyFont="1" applyBorder="1" applyAlignment="1">
      <alignment horizontal="right" vertical="center"/>
    </xf>
    <xf numFmtId="1" fontId="2" fillId="0" borderId="26" xfId="0" applyNumberFormat="1" applyFont="1" applyBorder="1" applyAlignment="1">
      <alignment horizontal="right" vertical="center"/>
    </xf>
    <xf numFmtId="0" fontId="2" fillId="0" borderId="26" xfId="0" applyFont="1" applyFill="1" applyBorder="1" applyAlignment="1">
      <alignment horizontal="right" vertical="center"/>
    </xf>
    <xf numFmtId="178" fontId="2" fillId="0" borderId="27" xfId="0" applyNumberFormat="1" applyFont="1" applyBorder="1" applyAlignment="1">
      <alignment horizontal="right" vertical="center"/>
    </xf>
    <xf numFmtId="0" fontId="2" fillId="0" borderId="28" xfId="0" applyFont="1" applyBorder="1" applyAlignment="1">
      <alignment horizontal="center" vertical="center"/>
    </xf>
    <xf numFmtId="0" fontId="2" fillId="0" borderId="29" xfId="0" applyFont="1" applyBorder="1" applyAlignment="1">
      <alignment horizontal="left" vertical="center"/>
    </xf>
    <xf numFmtId="0" fontId="2" fillId="0" borderId="30" xfId="0" applyFont="1" applyBorder="1" applyAlignment="1">
      <alignment horizontal="left" vertical="center"/>
    </xf>
    <xf numFmtId="0" fontId="2" fillId="0" borderId="31" xfId="0" applyFont="1" applyBorder="1" applyAlignment="1">
      <alignment horizontal="left" vertical="center"/>
    </xf>
    <xf numFmtId="49" fontId="2" fillId="0" borderId="8" xfId="0" applyNumberFormat="1" applyFont="1" applyBorder="1" applyAlignment="1">
      <alignment horizontal="center" wrapText="1"/>
    </xf>
    <xf numFmtId="179" fontId="2" fillId="0" borderId="8" xfId="0" applyNumberFormat="1" applyFont="1" applyBorder="1" applyAlignment="1">
      <alignment horizontal="center" wrapText="1"/>
    </xf>
    <xf numFmtId="178" fontId="2" fillId="0" borderId="8" xfId="0" applyNumberFormat="1" applyFont="1" applyBorder="1" applyAlignment="1">
      <alignment horizontal="center" wrapText="1"/>
    </xf>
    <xf numFmtId="49" fontId="2" fillId="0" borderId="10" xfId="0" applyNumberFormat="1" applyFont="1" applyBorder="1" applyAlignment="1">
      <alignment horizontal="center"/>
    </xf>
    <xf numFmtId="49" fontId="2" fillId="0" borderId="10" xfId="0" applyNumberFormat="1" applyFont="1" applyBorder="1" applyAlignment="1">
      <alignment horizontal="center" wrapText="1"/>
    </xf>
    <xf numFmtId="179" fontId="2" fillId="0" borderId="10" xfId="0" applyNumberFormat="1" applyFont="1" applyBorder="1" applyAlignment="1">
      <alignment horizontal="center"/>
    </xf>
    <xf numFmtId="178" fontId="2" fillId="0" borderId="10" xfId="0" applyNumberFormat="1" applyFont="1" applyBorder="1" applyAlignment="1">
      <alignment horizontal="center"/>
    </xf>
    <xf numFmtId="1" fontId="2" fillId="0" borderId="8" xfId="0" applyNumberFormat="1" applyFont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0" fontId="5" fillId="0" borderId="4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1" fontId="2" fillId="0" borderId="10" xfId="0" applyNumberFormat="1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0" xfId="0" applyFont="1" applyBorder="1" applyAlignment="1">
      <alignment horizontal="center" wrapText="1"/>
    </xf>
    <xf numFmtId="0" fontId="2" fillId="0" borderId="27" xfId="0" applyFont="1" applyBorder="1" applyAlignment="1">
      <alignment horizontal="center" wrapText="1"/>
    </xf>
    <xf numFmtId="181" fontId="6" fillId="0" borderId="0" xfId="0" applyNumberFormat="1" applyFont="1" applyBorder="1" applyAlignment="1">
      <alignment horizontal="right" vertical="center"/>
    </xf>
    <xf numFmtId="182" fontId="6" fillId="0" borderId="0" xfId="0" applyNumberFormat="1" applyFont="1" applyBorder="1" applyAlignment="1">
      <alignment horizontal="right" vertical="center"/>
    </xf>
    <xf numFmtId="183" fontId="6" fillId="0" borderId="0" xfId="0" applyNumberFormat="1" applyFont="1" applyBorder="1" applyAlignment="1">
      <alignment horizontal="right" vertical="center"/>
    </xf>
    <xf numFmtId="180" fontId="6" fillId="0" borderId="0" xfId="0" applyNumberFormat="1" applyFont="1" applyBorder="1" applyAlignment="1">
      <alignment horizontal="right" vertical="center"/>
    </xf>
    <xf numFmtId="1" fontId="6" fillId="0" borderId="0" xfId="0" applyNumberFormat="1" applyFont="1" applyBorder="1" applyAlignment="1">
      <alignment horizontal="right" vertical="center"/>
    </xf>
    <xf numFmtId="184" fontId="6" fillId="0" borderId="0" xfId="0" applyNumberFormat="1" applyFont="1" applyBorder="1" applyAlignment="1">
      <alignment horizontal="right" vertical="center"/>
    </xf>
    <xf numFmtId="184" fontId="6" fillId="0" borderId="17" xfId="0" applyNumberFormat="1" applyFont="1" applyBorder="1" applyAlignment="1">
      <alignment horizontal="right" vertical="center"/>
    </xf>
    <xf numFmtId="180" fontId="2" fillId="0" borderId="0" xfId="0" applyNumberFormat="1" applyFont="1" applyBorder="1" applyAlignment="1">
      <alignment horizontal="right" vertical="center"/>
    </xf>
    <xf numFmtId="0" fontId="5" fillId="0" borderId="14" xfId="0" applyFont="1" applyBorder="1" applyAlignment="1">
      <alignment horizontal="center"/>
    </xf>
    <xf numFmtId="0" fontId="2" fillId="0" borderId="18" xfId="0" applyFont="1" applyBorder="1" applyAlignment="1">
      <alignment horizontal="center" wrapText="1"/>
    </xf>
    <xf numFmtId="184" fontId="6" fillId="0" borderId="32" xfId="0" applyNumberFormat="1" applyFont="1" applyBorder="1" applyAlignment="1">
      <alignment horizontal="right" vertical="center"/>
    </xf>
    <xf numFmtId="184" fontId="6" fillId="0" borderId="33" xfId="0" applyNumberFormat="1" applyFont="1" applyBorder="1" applyAlignment="1">
      <alignment horizontal="right" vertical="center"/>
    </xf>
    <xf numFmtId="184" fontId="2" fillId="0" borderId="0" xfId="0" applyNumberFormat="1" applyFont="1" applyBorder="1" applyAlignment="1">
      <alignment horizontal="right" vertical="center"/>
    </xf>
    <xf numFmtId="184" fontId="2" fillId="0" borderId="17" xfId="0" applyNumberFormat="1" applyFont="1" applyBorder="1" applyAlignment="1">
      <alignment horizontal="right" vertical="center"/>
    </xf>
    <xf numFmtId="2" fontId="2" fillId="0" borderId="0" xfId="0" applyNumberFormat="1" applyFont="1" applyBorder="1" applyAlignment="1">
      <alignment horizontal="right" vertical="center"/>
    </xf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Check Cell" xfId="7" builtinId="23"/>
    <cellStyle name="Heading 2" xfId="8" builtinId="17"/>
    <cellStyle name="Note" xfId="9" builtinId="10"/>
    <cellStyle name="Hyperlink" xfId="10" builtinId="8"/>
    <cellStyle name="60% - Accent4" xfId="11" builtinId="44"/>
    <cellStyle name="Followed Hyperlink" xfId="12" builtinId="9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3" Type="http://schemas.openxmlformats.org/officeDocument/2006/relationships/sharedStrings" Target="sharedStrings.xml"/><Relationship Id="rId42" Type="http://schemas.openxmlformats.org/officeDocument/2006/relationships/styles" Target="styles.xml"/><Relationship Id="rId41" Type="http://schemas.openxmlformats.org/officeDocument/2006/relationships/theme" Target="theme/theme1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725"/>
  <sheetViews>
    <sheetView workbookViewId="0">
      <selection activeCell="O9" sqref="O9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10.5740740740741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1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88" t="s">
        <v>2</v>
      </c>
      <c r="C3" s="88" t="s">
        <v>3</v>
      </c>
      <c r="D3" s="89" t="s">
        <v>4</v>
      </c>
      <c r="E3" s="89" t="s">
        <v>5</v>
      </c>
      <c r="F3" s="90" t="s">
        <v>6</v>
      </c>
      <c r="G3" s="90" t="s">
        <v>7</v>
      </c>
      <c r="H3" s="90" t="s">
        <v>8</v>
      </c>
      <c r="I3" s="95" t="s">
        <v>9</v>
      </c>
      <c r="J3" s="96" t="s">
        <v>10</v>
      </c>
      <c r="K3" s="97" t="s">
        <v>11</v>
      </c>
      <c r="L3" s="111"/>
    </row>
    <row r="4" s="2" customFormat="1" ht="25.5" customHeight="1" spans="1:12">
      <c r="A4" s="18"/>
      <c r="B4" s="91"/>
      <c r="C4" s="92"/>
      <c r="D4" s="93"/>
      <c r="E4" s="93"/>
      <c r="F4" s="94"/>
      <c r="G4" s="94"/>
      <c r="H4" s="94"/>
      <c r="I4" s="99"/>
      <c r="J4" s="100"/>
      <c r="K4" s="101" t="s">
        <v>12</v>
      </c>
      <c r="L4" s="112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0.641318585818445</v>
      </c>
      <c r="E6" s="27">
        <v>0.00936417362938614</v>
      </c>
      <c r="F6" s="28">
        <v>0.0146014380940413</v>
      </c>
      <c r="G6" s="28">
        <v>12.922781309351</v>
      </c>
      <c r="H6" s="28">
        <v>3.59482702078291</v>
      </c>
      <c r="I6" s="30">
        <v>182164.834040716</v>
      </c>
      <c r="J6" s="31">
        <v>33901</v>
      </c>
      <c r="K6" s="28">
        <f t="shared" ref="K6:K8" si="0">IF((D6-2*E6)&lt;0,0,D6-2*E6)</f>
        <v>0.622590238559673</v>
      </c>
      <c r="L6" s="53">
        <f t="shared" ref="L6:L8" si="1">IF((D6+2*E6)&gt;1,1,D6+2*E6)</f>
        <v>0.660046933077217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0.359279822148249</v>
      </c>
      <c r="E7" s="27">
        <v>0.00741658020975992</v>
      </c>
      <c r="F7" s="28">
        <v>0.0206429077074627</v>
      </c>
      <c r="G7" s="28">
        <v>8.10039033194566</v>
      </c>
      <c r="H7" s="28">
        <v>2.8461184676583</v>
      </c>
      <c r="I7" s="30">
        <v>182164.834040716</v>
      </c>
      <c r="J7" s="31">
        <v>33901</v>
      </c>
      <c r="K7" s="28">
        <f t="shared" si="0"/>
        <v>0.344446661728729</v>
      </c>
      <c r="L7" s="53">
        <f t="shared" si="1"/>
        <v>0.374112982567768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0.609379877540376</v>
      </c>
      <c r="E8" s="27">
        <v>0.00976034372241526</v>
      </c>
      <c r="F8" s="28">
        <v>0.0160168461121668</v>
      </c>
      <c r="G8" s="28">
        <v>12.4601372515993</v>
      </c>
      <c r="H8" s="28">
        <v>3.52989196032956</v>
      </c>
      <c r="I8" s="30">
        <v>33646.8405207877</v>
      </c>
      <c r="J8" s="31">
        <v>31135</v>
      </c>
      <c r="K8" s="28">
        <f t="shared" si="0"/>
        <v>0.589859190095545</v>
      </c>
      <c r="L8" s="53">
        <f t="shared" si="1"/>
        <v>0.628900564985206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69.8954982001329</v>
      </c>
      <c r="E10" s="117">
        <v>2.33772579416017</v>
      </c>
      <c r="F10" s="117">
        <v>0.0334460137542267</v>
      </c>
      <c r="G10" s="31" t="s">
        <v>25</v>
      </c>
      <c r="H10" s="31" t="s">
        <v>25</v>
      </c>
      <c r="I10" s="31" t="s">
        <v>25</v>
      </c>
      <c r="J10" s="31" t="s">
        <v>25</v>
      </c>
      <c r="K10" s="30">
        <v>65.2200466118125</v>
      </c>
      <c r="L10" s="55">
        <v>74.5709497884532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120.122052475256</v>
      </c>
      <c r="E11" s="117">
        <v>3.49958892367135</v>
      </c>
      <c r="F11" s="117">
        <v>0.0291336091213745</v>
      </c>
      <c r="G11" s="31" t="s">
        <v>25</v>
      </c>
      <c r="H11" s="31" t="s">
        <v>25</v>
      </c>
      <c r="I11" s="31" t="s">
        <v>25</v>
      </c>
      <c r="J11" s="31" t="s">
        <v>25</v>
      </c>
      <c r="K11" s="30">
        <v>113.122874627913</v>
      </c>
      <c r="L11" s="55">
        <v>127.121230322599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119.662394163024</v>
      </c>
      <c r="E12" s="27">
        <v>4.19699115085632</v>
      </c>
      <c r="F12" s="28">
        <v>0.0350736016959386</v>
      </c>
      <c r="G12" s="28" t="s">
        <v>25</v>
      </c>
      <c r="H12" s="28" t="s">
        <v>25</v>
      </c>
      <c r="I12" s="28" t="s">
        <v>25</v>
      </c>
      <c r="J12" s="31" t="s">
        <v>25</v>
      </c>
      <c r="K12" s="30">
        <v>111.268411861312</v>
      </c>
      <c r="L12" s="55">
        <v>128.056376464737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0.133986053159939</v>
      </c>
      <c r="E13" s="27">
        <v>0.00383675267902359</v>
      </c>
      <c r="F13" s="28">
        <v>0.028635463083935</v>
      </c>
      <c r="G13" s="28">
        <v>3.03081693362851</v>
      </c>
      <c r="H13" s="28">
        <v>1.74092416079176</v>
      </c>
      <c r="I13" s="30">
        <v>24372.7288029292</v>
      </c>
      <c r="J13" s="31">
        <v>23891</v>
      </c>
      <c r="K13" s="28">
        <f t="shared" ref="K13:K23" si="2">IF((D13-2*E13)&lt;0,0,D13-2*E13)</f>
        <v>0.126312547801892</v>
      </c>
      <c r="L13" s="53">
        <f t="shared" ref="L13:L23" si="3">IF((D13+2*E13)&gt;1,1,D13+2*E13)</f>
        <v>0.141659558517987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0.2773</v>
      </c>
      <c r="E14" s="27">
        <v>0.004</v>
      </c>
      <c r="F14" s="28">
        <v>0.014</v>
      </c>
      <c r="G14" s="28">
        <v>1.903</v>
      </c>
      <c r="H14" s="28">
        <v>1.379</v>
      </c>
      <c r="I14" s="30">
        <v>24372.728802929</v>
      </c>
      <c r="J14" s="31">
        <v>23891</v>
      </c>
      <c r="K14" s="28">
        <f t="shared" si="2"/>
        <v>0.2693</v>
      </c>
      <c r="L14" s="53">
        <f t="shared" si="3"/>
        <v>0.2853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0.658385688267494</v>
      </c>
      <c r="E15" s="27">
        <v>0.00977702474024779</v>
      </c>
      <c r="F15" s="28">
        <v>0.0148499958526977</v>
      </c>
      <c r="G15" s="28">
        <v>4.7613679795047</v>
      </c>
      <c r="H15" s="28">
        <v>2.18205590659467</v>
      </c>
      <c r="I15" s="30">
        <v>11546.995419106</v>
      </c>
      <c r="J15" s="31">
        <v>11204</v>
      </c>
      <c r="K15" s="28">
        <f t="shared" si="2"/>
        <v>0.638831638786998</v>
      </c>
      <c r="L15" s="53">
        <f t="shared" si="3"/>
        <v>0.677939737747989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0.491031708190745</v>
      </c>
      <c r="E16" s="27">
        <v>0.00864703970497086</v>
      </c>
      <c r="F16" s="28">
        <v>0.0176099415999666</v>
      </c>
      <c r="G16" s="28">
        <v>3.35173287517145</v>
      </c>
      <c r="H16" s="28">
        <v>1.83077384599285</v>
      </c>
      <c r="I16" s="30">
        <v>11546.995419106</v>
      </c>
      <c r="J16" s="31">
        <v>11204</v>
      </c>
      <c r="K16" s="28">
        <f t="shared" si="2"/>
        <v>0.473737628780804</v>
      </c>
      <c r="L16" s="53">
        <f t="shared" si="3"/>
        <v>0.508325787600687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0.430446873192024</v>
      </c>
      <c r="E17" s="27">
        <v>0.00918860326125903</v>
      </c>
      <c r="F17" s="28">
        <v>0.0213466604905734</v>
      </c>
      <c r="G17" s="28">
        <v>3.8581575655605</v>
      </c>
      <c r="H17" s="28">
        <v>1.9642193272546</v>
      </c>
      <c r="I17" s="30">
        <v>11546.995419106</v>
      </c>
      <c r="J17" s="31">
        <v>11204</v>
      </c>
      <c r="K17" s="28">
        <f t="shared" si="2"/>
        <v>0.412069666669506</v>
      </c>
      <c r="L17" s="53">
        <f t="shared" si="3"/>
        <v>0.448824079714542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0.450789569544348</v>
      </c>
      <c r="E18" s="27">
        <v>0.0134023792613111</v>
      </c>
      <c r="F18" s="28">
        <v>0.0297308992194696</v>
      </c>
      <c r="G18" s="28">
        <v>6.15824556728963</v>
      </c>
      <c r="H18" s="28">
        <v>2.48158126348698</v>
      </c>
      <c r="I18" s="30">
        <v>8006.94436604206</v>
      </c>
      <c r="J18" s="31">
        <v>8489</v>
      </c>
      <c r="K18" s="28">
        <f t="shared" si="2"/>
        <v>0.423984811021726</v>
      </c>
      <c r="L18" s="53">
        <f t="shared" si="3"/>
        <v>0.477594328066971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0.231460846913253</v>
      </c>
      <c r="E19" s="27">
        <v>0.00813760350665669</v>
      </c>
      <c r="F19" s="28">
        <v>0.0351575811424665</v>
      </c>
      <c r="G19" s="28">
        <v>3.15976909687229</v>
      </c>
      <c r="H19" s="28">
        <v>1.77757393569783</v>
      </c>
      <c r="I19" s="30">
        <v>8006.94436604206</v>
      </c>
      <c r="J19" s="31">
        <v>8489</v>
      </c>
      <c r="K19" s="28">
        <f t="shared" si="2"/>
        <v>0.215185639899939</v>
      </c>
      <c r="L19" s="53">
        <f t="shared" si="3"/>
        <v>0.247736053926566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0.389165738248056</v>
      </c>
      <c r="E20" s="27">
        <v>0.018527593316858</v>
      </c>
      <c r="F20" s="28">
        <v>0.0476084904089075</v>
      </c>
      <c r="G20" s="28">
        <v>1.64909892969373</v>
      </c>
      <c r="H20" s="28">
        <v>1.28417246882719</v>
      </c>
      <c r="I20" s="30">
        <v>864.245121206961</v>
      </c>
      <c r="J20" s="31">
        <v>1143</v>
      </c>
      <c r="K20" s="28">
        <f t="shared" si="2"/>
        <v>0.35211055161434</v>
      </c>
      <c r="L20" s="53">
        <f t="shared" si="3"/>
        <v>0.426220924881772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0.709174750539799</v>
      </c>
      <c r="E22" s="27">
        <v>0.0125927165191819</v>
      </c>
      <c r="F22" s="28">
        <v>0.0177568596591979</v>
      </c>
      <c r="G22" s="28">
        <v>4.58785789970174</v>
      </c>
      <c r="H22" s="28">
        <v>2.14192854682451</v>
      </c>
      <c r="I22" s="30">
        <v>5886.61229113643</v>
      </c>
      <c r="J22" s="31">
        <v>5968</v>
      </c>
      <c r="K22" s="28">
        <f t="shared" si="2"/>
        <v>0.683989317501435</v>
      </c>
      <c r="L22" s="53">
        <f t="shared" si="3"/>
        <v>0.734360183578162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0.278529414646162</v>
      </c>
      <c r="E23" s="27">
        <v>0.0104003319240718</v>
      </c>
      <c r="F23" s="28">
        <v>0.0373401564688748</v>
      </c>
      <c r="G23" s="28">
        <v>3.21189383725485</v>
      </c>
      <c r="H23" s="28">
        <v>1.79217572722511</v>
      </c>
      <c r="I23" s="30">
        <v>5886.61229113643</v>
      </c>
      <c r="J23" s="31">
        <v>5968</v>
      </c>
      <c r="K23" s="28">
        <f t="shared" si="2"/>
        <v>0.257728750798018</v>
      </c>
      <c r="L23" s="53">
        <f t="shared" si="3"/>
        <v>0.299330078494306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0.614269272992053</v>
      </c>
      <c r="E24" s="27">
        <v>0.0182481734680451</v>
      </c>
      <c r="F24" s="28">
        <v>0.0297071240095729</v>
      </c>
      <c r="G24" s="28">
        <v>1.64570949945541</v>
      </c>
      <c r="H24" s="28">
        <v>1.28285209570527</v>
      </c>
      <c r="I24" s="30">
        <v>1004.18550926119</v>
      </c>
      <c r="J24" s="31">
        <v>1172</v>
      </c>
      <c r="K24" s="28">
        <f t="shared" ref="K24" si="4">IF((D24-2*E24)&lt;0,0,D24-2*E24)</f>
        <v>0.577772926055963</v>
      </c>
      <c r="L24" s="53">
        <f t="shared" ref="L24" si="5">IF((D24+2*E24)&gt;1,1,D24+2*E24)</f>
        <v>0.650765619928143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0.315057983793816</v>
      </c>
      <c r="E26" s="27">
        <v>0.00566223704114855</v>
      </c>
      <c r="F26" s="28">
        <v>0.0179720474719159</v>
      </c>
      <c r="G26" s="28">
        <v>4.07840547059816</v>
      </c>
      <c r="H26" s="28">
        <v>2.01950624425827</v>
      </c>
      <c r="I26" s="30">
        <v>27399.546605952</v>
      </c>
      <c r="J26" s="31">
        <v>27452</v>
      </c>
      <c r="K26" s="28">
        <f>IF((D26-2*E26)&lt;0,0,D26-2*E26)</f>
        <v>0.303733509711518</v>
      </c>
      <c r="L26" s="53">
        <f>IF((D26+2*E26)&gt;1,1,D26+2*E26)</f>
        <v>0.326382457876113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0.115485609498652</v>
      </c>
      <c r="E27" s="27">
        <v>0.00337686277929162</v>
      </c>
      <c r="F27" s="28">
        <v>0.029240550350397</v>
      </c>
      <c r="G27" s="28">
        <v>3.06445083119619</v>
      </c>
      <c r="H27" s="28">
        <v>1.75055729160636</v>
      </c>
      <c r="I27" s="30">
        <v>27399.546605952</v>
      </c>
      <c r="J27" s="31">
        <v>27452</v>
      </c>
      <c r="K27" s="28">
        <f>IF((D27-2*E27)&lt;0,0,D27-2*E27)</f>
        <v>0.108731883940069</v>
      </c>
      <c r="L27" s="53">
        <f>IF((D27+2*E27)&gt;1,1,D27+2*E27)</f>
        <v>0.122239335057236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0.491288622016098</v>
      </c>
      <c r="E28" s="27">
        <v>0.0078127981161699</v>
      </c>
      <c r="F28" s="28">
        <v>0.0159026644747207</v>
      </c>
      <c r="G28" s="28">
        <v>6.7999529907937</v>
      </c>
      <c r="H28" s="28">
        <v>2.60767194846163</v>
      </c>
      <c r="I28" s="30">
        <v>27842.453560415</v>
      </c>
      <c r="J28" s="31">
        <v>27843</v>
      </c>
      <c r="K28" s="28">
        <f t="shared" ref="K28:K29" si="6">IF((D28-2*E28)&lt;0,0,D28-2*E28)</f>
        <v>0.475663025783758</v>
      </c>
      <c r="L28" s="53">
        <f t="shared" ref="L28:L29" si="7">IF((D28+2*E28)&gt;1,1,D28+2*E28)</f>
        <v>0.506914218248438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0.367802175304962</v>
      </c>
      <c r="E29" s="38">
        <v>0.0110662602242697</v>
      </c>
      <c r="F29" s="39">
        <v>0.0300875333733254</v>
      </c>
      <c r="G29" s="39">
        <v>3.62451210244269</v>
      </c>
      <c r="H29" s="39">
        <v>1.90381514397871</v>
      </c>
      <c r="I29" s="57">
        <v>7123.82588316509</v>
      </c>
      <c r="J29" s="58">
        <v>6883</v>
      </c>
      <c r="K29" s="39">
        <f t="shared" si="6"/>
        <v>0.345669654856422</v>
      </c>
      <c r="L29" s="59">
        <f t="shared" si="7"/>
        <v>0.389934695753501</v>
      </c>
    </row>
    <row r="30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ht="12.75" customHeight="1" spans="2:3">
      <c r="B31" s="42"/>
      <c r="C31" s="42"/>
    </row>
    <row r="32" ht="12.75" customHeight="1" spans="2:3">
      <c r="B32" s="42"/>
      <c r="C32" s="42"/>
    </row>
    <row r="33" ht="12.75" customHeight="1" spans="2:3">
      <c r="B33" s="42"/>
      <c r="C33" s="42"/>
    </row>
    <row r="34" ht="12.75" customHeight="1" spans="2:3">
      <c r="B34" s="42"/>
      <c r="C34" s="42"/>
    </row>
    <row r="35" ht="12.75" customHeight="1" spans="2:3">
      <c r="B35" s="42"/>
      <c r="C35" s="42"/>
    </row>
    <row r="36" ht="12.75" customHeight="1" spans="2:3">
      <c r="B36" s="42"/>
      <c r="C36" s="42"/>
    </row>
    <row r="37" ht="12.75" customHeight="1" spans="2:3">
      <c r="B37" s="42"/>
      <c r="C37" s="42"/>
    </row>
    <row r="38" ht="12.75" customHeight="1" spans="2:3">
      <c r="B38" s="42"/>
      <c r="C38" s="42"/>
    </row>
    <row r="39" ht="12.75" customHeight="1" spans="2:3">
      <c r="B39" s="42"/>
      <c r="C39" s="42"/>
    </row>
    <row r="40" ht="12.75" customHeight="1" spans="2:3">
      <c r="B40" s="42"/>
      <c r="C40" s="42"/>
    </row>
    <row r="41" ht="12.75" customHeight="1" spans="2:3">
      <c r="B41" s="42"/>
      <c r="C41" s="42"/>
    </row>
    <row r="42" ht="12.75" customHeight="1" spans="2:3">
      <c r="B42" s="42"/>
      <c r="C42" s="42"/>
    </row>
    <row r="43" ht="12.75" customHeight="1" spans="2:3">
      <c r="B43" s="42"/>
      <c r="C43" s="42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  <row r="698" s="5" customFormat="1" ht="12.75" customHeight="1" spans="1:12">
      <c r="A698" s="6"/>
      <c r="B698" s="42"/>
      <c r="C698" s="42"/>
      <c r="F698" s="8"/>
      <c r="G698" s="8"/>
      <c r="H698" s="8"/>
      <c r="I698" s="9"/>
      <c r="J698" s="6"/>
      <c r="K698" s="6"/>
      <c r="L698" s="6"/>
    </row>
    <row r="699" s="5" customFormat="1" ht="12.75" customHeight="1" spans="1:12">
      <c r="A699" s="6"/>
      <c r="B699" s="42"/>
      <c r="C699" s="42"/>
      <c r="F699" s="8"/>
      <c r="G699" s="8"/>
      <c r="H699" s="8"/>
      <c r="I699" s="9"/>
      <c r="J699" s="6"/>
      <c r="K699" s="6"/>
      <c r="L699" s="6"/>
    </row>
    <row r="700" s="5" customFormat="1" ht="12.75" customHeight="1" spans="1:12">
      <c r="A700" s="6"/>
      <c r="B700" s="42"/>
      <c r="C700" s="42"/>
      <c r="F700" s="8"/>
      <c r="G700" s="8"/>
      <c r="H700" s="8"/>
      <c r="I700" s="9"/>
      <c r="J700" s="6"/>
      <c r="K700" s="6"/>
      <c r="L700" s="6"/>
    </row>
    <row r="701" s="5" customFormat="1" ht="12.75" customHeight="1" spans="1:12">
      <c r="A701" s="6"/>
      <c r="B701" s="42"/>
      <c r="C701" s="42"/>
      <c r="F701" s="8"/>
      <c r="G701" s="8"/>
      <c r="H701" s="8"/>
      <c r="I701" s="9"/>
      <c r="J701" s="6"/>
      <c r="K701" s="6"/>
      <c r="L701" s="6"/>
    </row>
    <row r="702" s="5" customFormat="1" ht="12.75" customHeight="1" spans="1:12">
      <c r="A702" s="6"/>
      <c r="B702" s="42"/>
      <c r="C702" s="42"/>
      <c r="F702" s="8"/>
      <c r="G702" s="8"/>
      <c r="H702" s="8"/>
      <c r="I702" s="9"/>
      <c r="J702" s="6"/>
      <c r="K702" s="6"/>
      <c r="L702" s="6"/>
    </row>
    <row r="703" s="5" customFormat="1" ht="12.75" customHeight="1" spans="1:12">
      <c r="A703" s="6"/>
      <c r="B703" s="42"/>
      <c r="C703" s="42"/>
      <c r="F703" s="8"/>
      <c r="G703" s="8"/>
      <c r="H703" s="8"/>
      <c r="I703" s="9"/>
      <c r="J703" s="6"/>
      <c r="K703" s="6"/>
      <c r="L703" s="6"/>
    </row>
    <row r="704" s="5" customFormat="1" ht="12.75" customHeight="1" spans="1:12">
      <c r="A704" s="6"/>
      <c r="B704" s="42"/>
      <c r="C704" s="42"/>
      <c r="F704" s="8"/>
      <c r="G704" s="8"/>
      <c r="H704" s="8"/>
      <c r="I704" s="9"/>
      <c r="J704" s="6"/>
      <c r="K704" s="6"/>
      <c r="L704" s="6"/>
    </row>
    <row r="705" s="5" customFormat="1" ht="12.75" customHeight="1" spans="1:12">
      <c r="A705" s="6"/>
      <c r="B705" s="42"/>
      <c r="C705" s="42"/>
      <c r="F705" s="8"/>
      <c r="G705" s="8"/>
      <c r="H705" s="8"/>
      <c r="I705" s="9"/>
      <c r="J705" s="6"/>
      <c r="K705" s="6"/>
      <c r="L705" s="6"/>
    </row>
    <row r="706" s="5" customFormat="1" ht="12.75" customHeight="1" spans="1:12">
      <c r="A706" s="6"/>
      <c r="B706" s="42"/>
      <c r="C706" s="42"/>
      <c r="F706" s="8"/>
      <c r="G706" s="8"/>
      <c r="H706" s="8"/>
      <c r="I706" s="9"/>
      <c r="J706" s="6"/>
      <c r="K706" s="6"/>
      <c r="L706" s="6"/>
    </row>
    <row r="707" s="5" customFormat="1" ht="12.75" customHeight="1" spans="1:12">
      <c r="A707" s="6"/>
      <c r="B707" s="42"/>
      <c r="C707" s="42"/>
      <c r="F707" s="8"/>
      <c r="G707" s="8"/>
      <c r="H707" s="8"/>
      <c r="I707" s="9"/>
      <c r="J707" s="6"/>
      <c r="K707" s="6"/>
      <c r="L707" s="6"/>
    </row>
    <row r="708" s="5" customFormat="1" ht="12.75" customHeight="1" spans="1:12">
      <c r="A708" s="6"/>
      <c r="B708" s="42"/>
      <c r="C708" s="42"/>
      <c r="F708" s="8"/>
      <c r="G708" s="8"/>
      <c r="H708" s="8"/>
      <c r="I708" s="9"/>
      <c r="J708" s="6"/>
      <c r="K708" s="6"/>
      <c r="L708" s="6"/>
    </row>
    <row r="709" s="5" customFormat="1" ht="12.75" customHeight="1" spans="1:12">
      <c r="A709" s="6"/>
      <c r="B709" s="42"/>
      <c r="C709" s="42"/>
      <c r="F709" s="8"/>
      <c r="G709" s="8"/>
      <c r="H709" s="8"/>
      <c r="I709" s="9"/>
      <c r="J709" s="6"/>
      <c r="K709" s="6"/>
      <c r="L709" s="6"/>
    </row>
    <row r="710" s="5" customFormat="1" ht="12.75" customHeight="1" spans="1:12">
      <c r="A710" s="6"/>
      <c r="B710" s="42"/>
      <c r="C710" s="42"/>
      <c r="F710" s="8"/>
      <c r="G710" s="8"/>
      <c r="H710" s="8"/>
      <c r="I710" s="9"/>
      <c r="J710" s="6"/>
      <c r="K710" s="6"/>
      <c r="L710" s="6"/>
    </row>
    <row r="711" s="5" customFormat="1" ht="12.75" customHeight="1" spans="1:12">
      <c r="A711" s="6"/>
      <c r="B711" s="42"/>
      <c r="C711" s="42"/>
      <c r="F711" s="8"/>
      <c r="G711" s="8"/>
      <c r="H711" s="8"/>
      <c r="I711" s="9"/>
      <c r="J711" s="6"/>
      <c r="K711" s="6"/>
      <c r="L711" s="6"/>
    </row>
    <row r="712" s="5" customFormat="1" ht="12.75" customHeight="1" spans="1:12">
      <c r="A712" s="6"/>
      <c r="B712" s="42"/>
      <c r="C712" s="42"/>
      <c r="F712" s="8"/>
      <c r="G712" s="8"/>
      <c r="H712" s="8"/>
      <c r="I712" s="9"/>
      <c r="J712" s="6"/>
      <c r="K712" s="6"/>
      <c r="L712" s="6"/>
    </row>
    <row r="713" s="5" customFormat="1" ht="12.75" customHeight="1" spans="1:12">
      <c r="A713" s="6"/>
      <c r="B713" s="42"/>
      <c r="C713" s="42"/>
      <c r="F713" s="8"/>
      <c r="G713" s="8"/>
      <c r="H713" s="8"/>
      <c r="I713" s="9"/>
      <c r="J713" s="6"/>
      <c r="K713" s="6"/>
      <c r="L713" s="6"/>
    </row>
    <row r="714" s="5" customFormat="1" ht="12.75" customHeight="1" spans="1:12">
      <c r="A714" s="6"/>
      <c r="B714" s="42"/>
      <c r="C714" s="42"/>
      <c r="F714" s="8"/>
      <c r="G714" s="8"/>
      <c r="H714" s="8"/>
      <c r="I714" s="9"/>
      <c r="J714" s="6"/>
      <c r="K714" s="6"/>
      <c r="L714" s="6"/>
    </row>
    <row r="715" s="5" customFormat="1" ht="12.75" customHeight="1" spans="1:12">
      <c r="A715" s="6"/>
      <c r="B715" s="42"/>
      <c r="C715" s="42"/>
      <c r="F715" s="8"/>
      <c r="G715" s="8"/>
      <c r="H715" s="8"/>
      <c r="I715" s="9"/>
      <c r="J715" s="6"/>
      <c r="K715" s="6"/>
      <c r="L715" s="6"/>
    </row>
    <row r="716" s="5" customFormat="1" ht="12.75" customHeight="1" spans="1:12">
      <c r="A716" s="6"/>
      <c r="B716" s="42"/>
      <c r="C716" s="42"/>
      <c r="F716" s="8"/>
      <c r="G716" s="8"/>
      <c r="H716" s="8"/>
      <c r="I716" s="9"/>
      <c r="J716" s="6"/>
      <c r="K716" s="6"/>
      <c r="L716" s="6"/>
    </row>
    <row r="717" s="5" customFormat="1" ht="12.75" customHeight="1" spans="1:12">
      <c r="A717" s="6"/>
      <c r="B717" s="42"/>
      <c r="C717" s="42"/>
      <c r="F717" s="8"/>
      <c r="G717" s="8"/>
      <c r="H717" s="8"/>
      <c r="I717" s="9"/>
      <c r="J717" s="6"/>
      <c r="K717" s="6"/>
      <c r="L717" s="6"/>
    </row>
    <row r="718" s="5" customFormat="1" ht="12.75" customHeight="1" spans="1:12">
      <c r="A718" s="6"/>
      <c r="B718" s="42"/>
      <c r="C718" s="42"/>
      <c r="F718" s="8"/>
      <c r="G718" s="8"/>
      <c r="H718" s="8"/>
      <c r="I718" s="9"/>
      <c r="J718" s="6"/>
      <c r="K718" s="6"/>
      <c r="L718" s="6"/>
    </row>
    <row r="719" s="5" customFormat="1" ht="12.75" customHeight="1" spans="1:12">
      <c r="A719" s="6"/>
      <c r="B719" s="42"/>
      <c r="C719" s="42"/>
      <c r="F719" s="8"/>
      <c r="G719" s="8"/>
      <c r="H719" s="8"/>
      <c r="I719" s="9"/>
      <c r="J719" s="6"/>
      <c r="K719" s="6"/>
      <c r="L719" s="6"/>
    </row>
    <row r="720" s="5" customFormat="1" ht="12.75" customHeight="1" spans="1:12">
      <c r="A720" s="6"/>
      <c r="B720" s="42"/>
      <c r="C720" s="42"/>
      <c r="F720" s="8"/>
      <c r="G720" s="8"/>
      <c r="H720" s="8"/>
      <c r="I720" s="9"/>
      <c r="J720" s="6"/>
      <c r="K720" s="6"/>
      <c r="L720" s="6"/>
    </row>
    <row r="721" s="5" customFormat="1" ht="12.75" customHeight="1" spans="1:12">
      <c r="A721" s="6"/>
      <c r="B721" s="42"/>
      <c r="C721" s="42"/>
      <c r="F721" s="8"/>
      <c r="G721" s="8"/>
      <c r="H721" s="8"/>
      <c r="I721" s="9"/>
      <c r="J721" s="6"/>
      <c r="K721" s="6"/>
      <c r="L721" s="6"/>
    </row>
    <row r="722" s="5" customFormat="1" ht="12.75" customHeight="1" spans="1:12">
      <c r="A722" s="6"/>
      <c r="B722" s="42"/>
      <c r="C722" s="42"/>
      <c r="F722" s="8"/>
      <c r="G722" s="8"/>
      <c r="H722" s="8"/>
      <c r="I722" s="9"/>
      <c r="J722" s="6"/>
      <c r="K722" s="6"/>
      <c r="L722" s="6"/>
    </row>
    <row r="723" s="5" customFormat="1" ht="12.75" customHeight="1" spans="1:12">
      <c r="A723" s="6"/>
      <c r="B723" s="42"/>
      <c r="C723" s="42"/>
      <c r="F723" s="8"/>
      <c r="G723" s="8"/>
      <c r="H723" s="8"/>
      <c r="I723" s="9"/>
      <c r="J723" s="6"/>
      <c r="K723" s="6"/>
      <c r="L723" s="6"/>
    </row>
    <row r="724" s="5" customFormat="1" ht="12.75" customHeight="1" spans="1:12">
      <c r="A724" s="6"/>
      <c r="B724" s="42"/>
      <c r="C724" s="42"/>
      <c r="F724" s="8"/>
      <c r="G724" s="8"/>
      <c r="H724" s="8"/>
      <c r="I724" s="9"/>
      <c r="J724" s="6"/>
      <c r="K724" s="6"/>
      <c r="L724" s="6"/>
    </row>
    <row r="725" s="5" customFormat="1" ht="12.75" customHeight="1" spans="1:12">
      <c r="A725" s="6"/>
      <c r="B725" s="42"/>
      <c r="C725" s="42"/>
      <c r="F725" s="8"/>
      <c r="G725" s="8"/>
      <c r="H725" s="8"/>
      <c r="I725" s="9"/>
      <c r="J725" s="6"/>
      <c r="K725" s="6"/>
      <c r="L725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10.8518518518519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65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1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88" t="s">
        <v>2</v>
      </c>
      <c r="C3" s="88" t="s">
        <v>3</v>
      </c>
      <c r="D3" s="89" t="s">
        <v>4</v>
      </c>
      <c r="E3" s="89" t="s">
        <v>5</v>
      </c>
      <c r="F3" s="90" t="s">
        <v>6</v>
      </c>
      <c r="G3" s="90" t="s">
        <v>7</v>
      </c>
      <c r="H3" s="90" t="s">
        <v>8</v>
      </c>
      <c r="I3" s="95" t="s">
        <v>9</v>
      </c>
      <c r="J3" s="96" t="s">
        <v>10</v>
      </c>
      <c r="K3" s="97" t="s">
        <v>11</v>
      </c>
      <c r="L3" s="111"/>
    </row>
    <row r="4" s="2" customFormat="1" ht="25.5" customHeight="1" spans="1:12">
      <c r="A4" s="18"/>
      <c r="B4" s="91"/>
      <c r="C4" s="92"/>
      <c r="D4" s="93"/>
      <c r="E4" s="93"/>
      <c r="F4" s="94"/>
      <c r="G4" s="94"/>
      <c r="H4" s="94"/>
      <c r="I4" s="99"/>
      <c r="J4" s="100"/>
      <c r="K4" s="101" t="s">
        <v>12</v>
      </c>
      <c r="L4" s="112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0.828780583161938</v>
      </c>
      <c r="E6" s="27">
        <v>0.0115262433122847</v>
      </c>
      <c r="F6" s="28">
        <v>0.0139074726730568</v>
      </c>
      <c r="G6" s="28">
        <v>10.3949738966137</v>
      </c>
      <c r="H6" s="28">
        <v>3.22412374089669</v>
      </c>
      <c r="I6" s="30">
        <v>61429.6331525108</v>
      </c>
      <c r="J6" s="31">
        <v>11104</v>
      </c>
      <c r="K6" s="28">
        <f t="shared" ref="K6:K8" si="0">IF((D6-2*E6)&lt;0,0,D6-2*E6)</f>
        <v>0.805728096537369</v>
      </c>
      <c r="L6" s="53">
        <f t="shared" ref="L6:L8" si="1">IF((D6+2*E6)&gt;1,1,D6+2*E6)</f>
        <v>0.851833069786508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0.491998609005903</v>
      </c>
      <c r="E7" s="27">
        <v>0.0125161347743138</v>
      </c>
      <c r="F7" s="28">
        <v>0.0254393702445684</v>
      </c>
      <c r="G7" s="28">
        <v>6.95908440452236</v>
      </c>
      <c r="H7" s="28">
        <v>2.63800765816219</v>
      </c>
      <c r="I7" s="30">
        <v>61429.6331525108</v>
      </c>
      <c r="J7" s="31">
        <v>11104</v>
      </c>
      <c r="K7" s="28">
        <f t="shared" si="0"/>
        <v>0.466966339457275</v>
      </c>
      <c r="L7" s="53">
        <f t="shared" si="1"/>
        <v>0.51703087855453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0.800414013301331</v>
      </c>
      <c r="E8" s="27">
        <v>0.0138865179971867</v>
      </c>
      <c r="F8" s="28">
        <v>0.0173491690130603</v>
      </c>
      <c r="G8" s="28">
        <v>10.1299621588148</v>
      </c>
      <c r="H8" s="28">
        <v>3.18276014786142</v>
      </c>
      <c r="I8" s="30">
        <v>10296.1597069271</v>
      </c>
      <c r="J8" s="31">
        <v>8393</v>
      </c>
      <c r="K8" s="28">
        <f t="shared" si="0"/>
        <v>0.772640977306957</v>
      </c>
      <c r="L8" s="53">
        <f t="shared" si="1"/>
        <v>0.828187049295704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108">
        <v>53.2484815864693</v>
      </c>
      <c r="E10" s="106">
        <v>4.47519646444981</v>
      </c>
      <c r="F10" s="106">
        <v>0.08404364464708</v>
      </c>
      <c r="G10" s="31" t="s">
        <v>25</v>
      </c>
      <c r="H10" s="31" t="s">
        <v>25</v>
      </c>
      <c r="I10" s="31" t="s">
        <v>25</v>
      </c>
      <c r="J10" s="31" t="s">
        <v>25</v>
      </c>
      <c r="K10" s="113">
        <v>44.2980886575697</v>
      </c>
      <c r="L10" s="114">
        <v>62.198874515369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108">
        <v>78.4704618849866</v>
      </c>
      <c r="E11" s="106">
        <v>5.23344850223366</v>
      </c>
      <c r="F11" s="106">
        <v>0.0666932292294172</v>
      </c>
      <c r="G11" s="31" t="s">
        <v>25</v>
      </c>
      <c r="H11" s="31" t="s">
        <v>25</v>
      </c>
      <c r="I11" s="31" t="s">
        <v>25</v>
      </c>
      <c r="J11" s="31" t="s">
        <v>25</v>
      </c>
      <c r="K11" s="113">
        <v>68.0035648805192</v>
      </c>
      <c r="L11" s="114">
        <v>88.9373588894539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108">
        <v>58.8097428200875</v>
      </c>
      <c r="E12" s="106">
        <v>7.19918983974129</v>
      </c>
      <c r="F12" s="106">
        <v>0.122414917911906</v>
      </c>
      <c r="G12" s="28" t="s">
        <v>25</v>
      </c>
      <c r="H12" s="28" t="s">
        <v>25</v>
      </c>
      <c r="I12" s="28" t="s">
        <v>25</v>
      </c>
      <c r="J12" s="31" t="s">
        <v>25</v>
      </c>
      <c r="K12" s="115">
        <v>44.4113631406049</v>
      </c>
      <c r="L12" s="116">
        <v>73.2081224995701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0.211351487311239</v>
      </c>
      <c r="E13" s="110">
        <v>0.0086395394782174</v>
      </c>
      <c r="F13" s="110">
        <v>0.0408775901609564</v>
      </c>
      <c r="G13" s="28">
        <v>2.95150880374138</v>
      </c>
      <c r="H13" s="28">
        <v>1.71799557733464</v>
      </c>
      <c r="I13" s="30">
        <v>7506.80073585565</v>
      </c>
      <c r="J13" s="31">
        <v>6592</v>
      </c>
      <c r="K13" s="28">
        <f t="shared" ref="K13:K23" si="2">IF((D13-2*E13)&lt;0,0,D13-2*E13)</f>
        <v>0.194072408354804</v>
      </c>
      <c r="L13" s="53">
        <f t="shared" ref="L13:L24" si="3">IF((D13+2*E13)&gt;1,1,D13+2*E13)</f>
        <v>0.228630566267674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0.274507584169755</v>
      </c>
      <c r="E14" s="27">
        <v>0.00799594923793891</v>
      </c>
      <c r="F14" s="28">
        <v>0.0291283363340309</v>
      </c>
      <c r="G14" s="28">
        <v>2.11594573251045</v>
      </c>
      <c r="H14" s="28">
        <v>1.45462907041983</v>
      </c>
      <c r="I14" s="30">
        <v>7506.80073585565</v>
      </c>
      <c r="J14" s="31">
        <v>6592</v>
      </c>
      <c r="K14" s="28">
        <f t="shared" si="2"/>
        <v>0.258515685693877</v>
      </c>
      <c r="L14" s="53">
        <f t="shared" si="3"/>
        <v>0.290499482645632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0.707024014062417</v>
      </c>
      <c r="E15" s="27">
        <v>0.0138619134762</v>
      </c>
      <c r="F15" s="28">
        <v>0.0196060009285289</v>
      </c>
      <c r="G15" s="28">
        <v>2.68923503884043</v>
      </c>
      <c r="H15" s="28">
        <v>1.63988872757893</v>
      </c>
      <c r="I15" s="30">
        <v>3425.55792284781</v>
      </c>
      <c r="J15" s="31">
        <v>2900</v>
      </c>
      <c r="K15" s="28">
        <f t="shared" si="2"/>
        <v>0.679300187110017</v>
      </c>
      <c r="L15" s="53">
        <f t="shared" si="3"/>
        <v>0.734747841014817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0.67128604953913</v>
      </c>
      <c r="E16" s="27">
        <v>0.0182595364776995</v>
      </c>
      <c r="F16" s="28">
        <v>0.0272008281569915</v>
      </c>
      <c r="G16" s="28">
        <v>4.38028453886389</v>
      </c>
      <c r="H16" s="28">
        <v>2.09291293150573</v>
      </c>
      <c r="I16" s="30">
        <v>3425.55792284781</v>
      </c>
      <c r="J16" s="31">
        <v>2900</v>
      </c>
      <c r="K16" s="28">
        <f t="shared" si="2"/>
        <v>0.634766976583731</v>
      </c>
      <c r="L16" s="53">
        <f t="shared" si="3"/>
        <v>0.707805122494529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0.873727148801678</v>
      </c>
      <c r="E17" s="27">
        <v>0.0120920177631502</v>
      </c>
      <c r="F17" s="28">
        <v>0.0138395811320897</v>
      </c>
      <c r="G17" s="28">
        <v>3.84202616959812</v>
      </c>
      <c r="H17" s="28">
        <v>1.96010871371925</v>
      </c>
      <c r="I17" s="30">
        <v>3425.55792284781</v>
      </c>
      <c r="J17" s="31">
        <v>2900</v>
      </c>
      <c r="K17" s="28">
        <f t="shared" si="2"/>
        <v>0.849543113275377</v>
      </c>
      <c r="L17" s="53">
        <f t="shared" si="3"/>
        <v>0.897911184327978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0.839816778914467</v>
      </c>
      <c r="E18" s="27">
        <v>0.021321990120957</v>
      </c>
      <c r="F18" s="28">
        <v>0.0253888593992102</v>
      </c>
      <c r="G18" s="28">
        <v>13.6397195880302</v>
      </c>
      <c r="H18" s="28">
        <v>3.69319909942995</v>
      </c>
      <c r="I18" s="30">
        <v>4630.51691163947</v>
      </c>
      <c r="J18" s="31">
        <v>4037</v>
      </c>
      <c r="K18" s="28">
        <f t="shared" si="2"/>
        <v>0.797172798672553</v>
      </c>
      <c r="L18" s="53">
        <f t="shared" si="3"/>
        <v>0.882460759156381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0.372935047762674</v>
      </c>
      <c r="E19" s="27">
        <v>0.0125011113775685</v>
      </c>
      <c r="F19" s="28">
        <v>0.0335208810557379</v>
      </c>
      <c r="G19" s="28">
        <v>2.69713731616766</v>
      </c>
      <c r="H19" s="28">
        <v>1.64229635454983</v>
      </c>
      <c r="I19" s="30">
        <v>4630.51691163947</v>
      </c>
      <c r="J19" s="31">
        <v>4037</v>
      </c>
      <c r="K19" s="28">
        <f t="shared" si="2"/>
        <v>0.347932825007537</v>
      </c>
      <c r="L19" s="53">
        <f t="shared" si="3"/>
        <v>0.397937270517811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0.559873678400379</v>
      </c>
      <c r="E20" s="27">
        <v>0.0219440712805017</v>
      </c>
      <c r="F20" s="28">
        <v>0.0391946828848935</v>
      </c>
      <c r="G20" s="28">
        <v>1.41092738402047</v>
      </c>
      <c r="H20" s="28">
        <v>1.18782464363241</v>
      </c>
      <c r="I20" s="30">
        <v>702.714797944497</v>
      </c>
      <c r="J20" s="31">
        <v>723</v>
      </c>
      <c r="K20" s="28">
        <f t="shared" si="2"/>
        <v>0.515985535839376</v>
      </c>
      <c r="L20" s="53">
        <f t="shared" si="3"/>
        <v>0.603761820961382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0.888834111220083</v>
      </c>
      <c r="E22" s="27">
        <v>0.0138326036138834</v>
      </c>
      <c r="F22" s="28">
        <v>0.0155626381112846</v>
      </c>
      <c r="G22" s="28">
        <v>3.59994093692747</v>
      </c>
      <c r="H22" s="28">
        <v>1.89735103155095</v>
      </c>
      <c r="I22" s="30">
        <v>2127.70816499583</v>
      </c>
      <c r="J22" s="31">
        <v>1860</v>
      </c>
      <c r="K22" s="28">
        <f t="shared" si="2"/>
        <v>0.861168903992316</v>
      </c>
      <c r="L22" s="53">
        <f t="shared" si="3"/>
        <v>0.916499318447849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0.348131292382914</v>
      </c>
      <c r="E23" s="27">
        <v>0.0201816280651695</v>
      </c>
      <c r="F23" s="28">
        <v>0.0579713128544947</v>
      </c>
      <c r="G23" s="28">
        <v>3.33648340983278</v>
      </c>
      <c r="H23" s="28">
        <v>1.82660433861107</v>
      </c>
      <c r="I23" s="30">
        <v>2127.70816499583</v>
      </c>
      <c r="J23" s="31">
        <v>1860</v>
      </c>
      <c r="K23" s="28">
        <f t="shared" si="2"/>
        <v>0.307768036252575</v>
      </c>
      <c r="L23" s="53">
        <f t="shared" si="3"/>
        <v>0.388494548513252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0.701084464923426</v>
      </c>
      <c r="E24" s="27">
        <v>0.0298304969486252</v>
      </c>
      <c r="F24" s="28">
        <v>0.0425490770957011</v>
      </c>
      <c r="G24" s="28">
        <v>1.67301098179959</v>
      </c>
      <c r="H24" s="28">
        <v>1.29344925752795</v>
      </c>
      <c r="I24" s="30">
        <v>405.023849269473</v>
      </c>
      <c r="J24" s="31">
        <v>395</v>
      </c>
      <c r="K24" s="28">
        <f t="shared" ref="K24" si="4">IF((D24-2*E24)&lt;0,0,D24-2*E24)</f>
        <v>0.641423471026176</v>
      </c>
      <c r="L24" s="53">
        <f t="shared" si="3"/>
        <v>0.760745458820677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0.22980743650753</v>
      </c>
      <c r="E26" s="27">
        <v>0.0103312986406176</v>
      </c>
      <c r="F26" s="28">
        <v>0.0449563286446524</v>
      </c>
      <c r="G26" s="28">
        <v>4.43054194091937</v>
      </c>
      <c r="H26" s="28">
        <v>2.10488525599838</v>
      </c>
      <c r="I26" s="30">
        <v>8391.99724006809</v>
      </c>
      <c r="J26" s="31">
        <v>7348</v>
      </c>
      <c r="K26" s="28">
        <f>IF((D26-2*E26)&lt;0,0,D26-2*E26)</f>
        <v>0.209144839226294</v>
      </c>
      <c r="L26" s="53">
        <f>IF((D26+2*E26)&gt;1,1,D26+2*E26)</f>
        <v>0.250470033788765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0.072221241072482</v>
      </c>
      <c r="E27" s="27">
        <v>0.00620239410091706</v>
      </c>
      <c r="F27" s="28">
        <v>0.0858804696348581</v>
      </c>
      <c r="G27" s="28">
        <v>4.21812808769469</v>
      </c>
      <c r="H27" s="28">
        <v>2.05380819155409</v>
      </c>
      <c r="I27" s="30">
        <v>8391.99724006809</v>
      </c>
      <c r="J27" s="31">
        <v>7348</v>
      </c>
      <c r="K27" s="28">
        <f>IF((D27-2*E27)&lt;0,0,D27-2*E27)</f>
        <v>0.0598164528706479</v>
      </c>
      <c r="L27" s="53">
        <f>IF((D27+2*E27)&gt;1,1,D27+2*E27)</f>
        <v>0.0846260292743161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0.429407468536218</v>
      </c>
      <c r="E28" s="27">
        <v>0.0184412321774875</v>
      </c>
      <c r="F28" s="28">
        <v>0.04294576487072</v>
      </c>
      <c r="G28" s="28">
        <v>10.2502645455449</v>
      </c>
      <c r="H28" s="28">
        <v>3.20160343352279</v>
      </c>
      <c r="I28" s="30">
        <v>8450.4824324338</v>
      </c>
      <c r="J28" s="31">
        <v>7386</v>
      </c>
      <c r="K28" s="28">
        <f t="shared" ref="K28:K29" si="5">IF((D28-2*E28)&lt;0,0,D28-2*E28)</f>
        <v>0.392525004181243</v>
      </c>
      <c r="L28" s="53">
        <f t="shared" ref="L28:L29" si="6">IF((D28+2*E28)&gt;1,1,D28+2*E28)</f>
        <v>0.466289932891194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0.438930225606292</v>
      </c>
      <c r="E29" s="38">
        <v>0.0217575119039357</v>
      </c>
      <c r="F29" s="39">
        <v>0.0495694090646917</v>
      </c>
      <c r="G29" s="39">
        <v>2.91026360668185</v>
      </c>
      <c r="H29" s="39">
        <v>1.7059494736603</v>
      </c>
      <c r="I29" s="57">
        <v>1852.43372311751</v>
      </c>
      <c r="J29" s="58">
        <v>1515</v>
      </c>
      <c r="K29" s="39">
        <f t="shared" si="5"/>
        <v>0.395415201798421</v>
      </c>
      <c r="L29" s="59">
        <f t="shared" si="6"/>
        <v>0.482445249414163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66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1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0.545938600179378</v>
      </c>
      <c r="E6" s="27">
        <v>0.0113488793587364</v>
      </c>
      <c r="F6" s="28">
        <v>0.0207878310033536</v>
      </c>
      <c r="G6" s="28">
        <v>11.8442155803259</v>
      </c>
      <c r="H6" s="28">
        <v>3.4415426163751</v>
      </c>
      <c r="I6" s="30">
        <v>120735.200888206</v>
      </c>
      <c r="J6" s="31">
        <v>22797</v>
      </c>
      <c r="K6" s="28">
        <f t="shared" ref="K6:K8" si="0">IF((D6-2*E6)&lt;0,0,D6-2*E6)</f>
        <v>0.523240841461906</v>
      </c>
      <c r="L6" s="53">
        <f t="shared" ref="L6:L8" si="1">IF((D6+2*E6)&gt;1,1,D6+2*E6)</f>
        <v>0.568636358896851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0.29175298383486</v>
      </c>
      <c r="E7" s="27">
        <v>0.00835259178675345</v>
      </c>
      <c r="F7" s="28">
        <v>0.0286289849617485</v>
      </c>
      <c r="G7" s="28">
        <v>7.69664018637515</v>
      </c>
      <c r="H7" s="28">
        <v>2.77428192265587</v>
      </c>
      <c r="I7" s="30">
        <v>120735.200888206</v>
      </c>
      <c r="J7" s="31">
        <v>22797</v>
      </c>
      <c r="K7" s="28">
        <f t="shared" si="0"/>
        <v>0.275047800261353</v>
      </c>
      <c r="L7" s="53">
        <f t="shared" si="1"/>
        <v>0.308458167408367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0.525146017853409</v>
      </c>
      <c r="E8" s="27">
        <v>0.0116920743400442</v>
      </c>
      <c r="F8" s="28">
        <v>0.0222644254027418</v>
      </c>
      <c r="G8" s="28">
        <v>12.4667415518017</v>
      </c>
      <c r="H8" s="28">
        <v>3.53082731832098</v>
      </c>
      <c r="I8" s="30">
        <v>23350.6808138612</v>
      </c>
      <c r="J8" s="31">
        <v>22742</v>
      </c>
      <c r="K8" s="28">
        <f t="shared" si="0"/>
        <v>0.501761869173321</v>
      </c>
      <c r="L8" s="53">
        <f t="shared" si="1"/>
        <v>0.548530166533498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77.0132938069107</v>
      </c>
      <c r="E10" s="28">
        <v>2.62921462315104</v>
      </c>
      <c r="F10" s="28">
        <v>0.0341397503363908</v>
      </c>
      <c r="G10" s="31" t="s">
        <v>25</v>
      </c>
      <c r="H10" s="31" t="s">
        <v>25</v>
      </c>
      <c r="I10" s="31" t="s">
        <v>25</v>
      </c>
      <c r="J10" s="31" t="s">
        <v>25</v>
      </c>
      <c r="K10" s="30">
        <v>71.7548645606086</v>
      </c>
      <c r="L10" s="55">
        <v>82.2717230532128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137.566352422235</v>
      </c>
      <c r="E11" s="28">
        <v>4.23463489245307</v>
      </c>
      <c r="F11" s="28">
        <v>0.0307824901793981</v>
      </c>
      <c r="G11" s="31" t="s">
        <v>25</v>
      </c>
      <c r="H11" s="31" t="s">
        <v>25</v>
      </c>
      <c r="I11" s="31" t="s">
        <v>25</v>
      </c>
      <c r="J11" s="31" t="s">
        <v>25</v>
      </c>
      <c r="K11" s="108">
        <v>129.097082637329</v>
      </c>
      <c r="L11" s="109">
        <v>146.035622207141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153.648487745231</v>
      </c>
      <c r="E12" s="28">
        <v>4.89646813120283</v>
      </c>
      <c r="F12" s="28">
        <v>0.0318679877886061</v>
      </c>
      <c r="G12" s="28" t="s">
        <v>25</v>
      </c>
      <c r="H12" s="28" t="s">
        <v>25</v>
      </c>
      <c r="I12" s="28" t="s">
        <v>25</v>
      </c>
      <c r="J12" s="31" t="s">
        <v>25</v>
      </c>
      <c r="K12" s="108">
        <v>143.855551482826</v>
      </c>
      <c r="L12" s="109">
        <v>163.441424007637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0.0995517252233383</v>
      </c>
      <c r="E13" s="27">
        <v>0.00375211517560534</v>
      </c>
      <c r="F13" s="28">
        <v>0.0376901069990268</v>
      </c>
      <c r="G13" s="28">
        <v>2.71669635066244</v>
      </c>
      <c r="H13" s="28">
        <v>1.64824038012131</v>
      </c>
      <c r="I13" s="30">
        <v>16865.928067073</v>
      </c>
      <c r="J13" s="31">
        <v>17299</v>
      </c>
      <c r="K13" s="28">
        <f t="shared" ref="K13:K23" si="2">IF((D13-2*E13)&lt;0,0,D13-2*E13)</f>
        <v>0.0920474948721276</v>
      </c>
      <c r="L13" s="53">
        <f t="shared" ref="L13:L23" si="3">IF((D13+2*E13)&gt;1,1,D13+2*E13)</f>
        <v>0.107055955574549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0.276581681502009</v>
      </c>
      <c r="E14" s="27">
        <v>0.0045676198313813</v>
      </c>
      <c r="F14" s="28">
        <v>0.0165145421293858</v>
      </c>
      <c r="G14" s="28">
        <v>1.80369592257373</v>
      </c>
      <c r="H14" s="28">
        <v>1.34301746919902</v>
      </c>
      <c r="I14" s="30">
        <v>16865.928067073</v>
      </c>
      <c r="J14" s="31">
        <v>17299</v>
      </c>
      <c r="K14" s="28">
        <f t="shared" si="2"/>
        <v>0.267446441839247</v>
      </c>
      <c r="L14" s="53">
        <f t="shared" si="3"/>
        <v>0.285716921164772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0.399927866660999</v>
      </c>
      <c r="E15" s="27">
        <v>0.00963539726472565</v>
      </c>
      <c r="F15" s="28">
        <v>0.0240928379039242</v>
      </c>
      <c r="G15" s="28">
        <v>3.21210406344618</v>
      </c>
      <c r="H15" s="28">
        <v>1.7922343773754</v>
      </c>
      <c r="I15" s="30">
        <v>8121.43749625829</v>
      </c>
      <c r="J15" s="31">
        <v>8304</v>
      </c>
      <c r="K15" s="28">
        <f t="shared" si="2"/>
        <v>0.380657072131548</v>
      </c>
      <c r="L15" s="53">
        <f t="shared" si="3"/>
        <v>0.419198661190451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0.32886281876224</v>
      </c>
      <c r="E16" s="27">
        <v>0.00995345812138291</v>
      </c>
      <c r="F16" s="28">
        <v>0.0302662920631932</v>
      </c>
      <c r="G16" s="28">
        <v>3.72698285204388</v>
      </c>
      <c r="H16" s="28">
        <v>1.9305395235643</v>
      </c>
      <c r="I16" s="30">
        <v>8121.43749625829</v>
      </c>
      <c r="J16" s="31">
        <v>8304</v>
      </c>
      <c r="K16" s="28">
        <f t="shared" si="2"/>
        <v>0.308955902519474</v>
      </c>
      <c r="L16" s="53">
        <f t="shared" si="3"/>
        <v>0.348769735005006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0.567556368139079</v>
      </c>
      <c r="E17" s="27">
        <v>0.0112934080945393</v>
      </c>
      <c r="F17" s="28">
        <v>0.0198983021396949</v>
      </c>
      <c r="G17" s="28">
        <v>4.31466437429908</v>
      </c>
      <c r="H17" s="28">
        <v>2.07717702045326</v>
      </c>
      <c r="I17" s="30">
        <v>8121.43749625829</v>
      </c>
      <c r="J17" s="31">
        <v>8304</v>
      </c>
      <c r="K17" s="28">
        <f t="shared" si="2"/>
        <v>0.54496955195</v>
      </c>
      <c r="L17" s="53">
        <f t="shared" si="3"/>
        <v>0.590143184328157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0.450789569544348</v>
      </c>
      <c r="E18" s="27">
        <v>0.0134023792613111</v>
      </c>
      <c r="F18" s="28">
        <v>0.0297308992194696</v>
      </c>
      <c r="G18" s="28">
        <v>6.15824556728963</v>
      </c>
      <c r="H18" s="28">
        <v>2.48158126348698</v>
      </c>
      <c r="I18" s="30">
        <v>8006.94436604206</v>
      </c>
      <c r="J18" s="31">
        <v>8489</v>
      </c>
      <c r="K18" s="28">
        <f t="shared" si="2"/>
        <v>0.423984811021726</v>
      </c>
      <c r="L18" s="53">
        <f t="shared" si="3"/>
        <v>0.477594328066971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0.231460846913253</v>
      </c>
      <c r="E19" s="27">
        <v>0.00813760350665669</v>
      </c>
      <c r="F19" s="28">
        <v>0.0351575811424665</v>
      </c>
      <c r="G19" s="28">
        <v>3.15976909687229</v>
      </c>
      <c r="H19" s="28">
        <v>1.77757393569783</v>
      </c>
      <c r="I19" s="30">
        <v>8006.94436604206</v>
      </c>
      <c r="J19" s="31">
        <v>8489</v>
      </c>
      <c r="K19" s="28">
        <f t="shared" si="2"/>
        <v>0.215185639899939</v>
      </c>
      <c r="L19" s="53">
        <f t="shared" si="3"/>
        <v>0.247736053926566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0.389165738248056</v>
      </c>
      <c r="E20" s="27">
        <v>0.018527593316858</v>
      </c>
      <c r="F20" s="28">
        <v>0.0476084904089075</v>
      </c>
      <c r="G20" s="28">
        <v>1.64909892969373</v>
      </c>
      <c r="H20" s="28">
        <v>1.28417246882719</v>
      </c>
      <c r="I20" s="30">
        <v>864.245121206961</v>
      </c>
      <c r="J20" s="31">
        <v>1143</v>
      </c>
      <c r="K20" s="28">
        <f t="shared" si="2"/>
        <v>0.35211055161434</v>
      </c>
      <c r="L20" s="53">
        <f t="shared" si="3"/>
        <v>0.426220924881772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0.607479502188287</v>
      </c>
      <c r="E22" s="27">
        <v>0.0157304519929667</v>
      </c>
      <c r="F22" s="28">
        <v>0.02589462185358</v>
      </c>
      <c r="G22" s="28">
        <v>4.26200162979458</v>
      </c>
      <c r="H22" s="28">
        <v>2.06446158351145</v>
      </c>
      <c r="I22" s="30">
        <v>3758.90412614062</v>
      </c>
      <c r="J22" s="31">
        <v>4108</v>
      </c>
      <c r="K22" s="28">
        <f t="shared" si="2"/>
        <v>0.576018598202354</v>
      </c>
      <c r="L22" s="53">
        <f t="shared" si="3"/>
        <v>0.638940406174221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0.239131633114664</v>
      </c>
      <c r="E23" s="27">
        <v>0.0115025604160036</v>
      </c>
      <c r="F23" s="28">
        <v>0.0481013752391684</v>
      </c>
      <c r="G23" s="28">
        <v>2.98653538735952</v>
      </c>
      <c r="H23" s="28">
        <v>1.72815953758891</v>
      </c>
      <c r="I23" s="30">
        <v>3758.90412614062</v>
      </c>
      <c r="J23" s="31">
        <v>4108</v>
      </c>
      <c r="K23" s="28">
        <f t="shared" si="2"/>
        <v>0.216126512282656</v>
      </c>
      <c r="L23" s="53">
        <f t="shared" si="3"/>
        <v>0.262136753946671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0.555583570019002</v>
      </c>
      <c r="E24" s="27">
        <v>0.0215071131283906</v>
      </c>
      <c r="F24" s="28">
        <v>0.0387108515963763</v>
      </c>
      <c r="G24" s="28">
        <v>1.45374094645415</v>
      </c>
      <c r="H24" s="28">
        <v>1.20571180074434</v>
      </c>
      <c r="I24" s="30">
        <v>599.16165999172</v>
      </c>
      <c r="J24" s="31">
        <v>777</v>
      </c>
      <c r="K24" s="28">
        <f t="shared" ref="K24" si="4">IF((D24-2*E24)&lt;0,0,D24-2*E24)</f>
        <v>0.512569343762221</v>
      </c>
      <c r="L24" s="53">
        <f t="shared" ref="L24" si="5">IF((D24+2*E24)&gt;1,1,D24+2*E24)</f>
        <v>0.598597796275784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0.352696836850005</v>
      </c>
      <c r="E26" s="27">
        <v>0.00666375967220592</v>
      </c>
      <c r="F26" s="28">
        <v>0.01889373245227</v>
      </c>
      <c r="G26" s="28">
        <v>3.91012543688911</v>
      </c>
      <c r="H26" s="28">
        <v>1.97740371115488</v>
      </c>
      <c r="I26" s="30">
        <v>19007.5493658841</v>
      </c>
      <c r="J26" s="31">
        <v>20104</v>
      </c>
      <c r="K26" s="28">
        <f>IF((D26-2*E26)&lt;0,0,D26-2*E26)</f>
        <v>0.339369317505593</v>
      </c>
      <c r="L26" s="53">
        <f>IF((D26+2*E26)&gt;1,1,D26+2*E26)</f>
        <v>0.366024356194417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0.134587201894217</v>
      </c>
      <c r="E27" s="27">
        <v>0.00399852244674788</v>
      </c>
      <c r="F27" s="28">
        <v>0.0297095295129966</v>
      </c>
      <c r="G27" s="28">
        <v>2.75951863507831</v>
      </c>
      <c r="H27" s="28">
        <v>1.66117989244943</v>
      </c>
      <c r="I27" s="30">
        <v>19007.5493658841</v>
      </c>
      <c r="J27" s="31">
        <v>20104</v>
      </c>
      <c r="K27" s="28">
        <f>IF((D27-2*E27)&lt;0,0,D27-2*E27)</f>
        <v>0.126590157000721</v>
      </c>
      <c r="L27" s="53">
        <f>IF((D27+2*E27)&gt;1,1,D27+2*E27)</f>
        <v>0.142584246787713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0.518254710039307</v>
      </c>
      <c r="E28" s="27">
        <v>0.00811009569901643</v>
      </c>
      <c r="F28" s="28">
        <v>0.0156488605735997</v>
      </c>
      <c r="G28" s="28">
        <v>5.38905227015434</v>
      </c>
      <c r="H28" s="28">
        <v>2.32143323620438</v>
      </c>
      <c r="I28" s="30">
        <v>19391.9711279812</v>
      </c>
      <c r="J28" s="31">
        <v>20457</v>
      </c>
      <c r="K28" s="28">
        <f t="shared" ref="K28:K29" si="6">IF((D28-2*E28)&lt;0,0,D28-2*E28)</f>
        <v>0.502034518641274</v>
      </c>
      <c r="L28" s="53">
        <f t="shared" ref="L28:L29" si="7">IF((D28+2*E28)&gt;1,1,D28+2*E28)</f>
        <v>0.53447490143734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0.342806880886087</v>
      </c>
      <c r="E29" s="38">
        <v>0.0125621985855061</v>
      </c>
      <c r="F29" s="39">
        <v>0.0366451179539785</v>
      </c>
      <c r="G29" s="39">
        <v>3.75941966079538</v>
      </c>
      <c r="H29" s="39">
        <v>1.93892229364546</v>
      </c>
      <c r="I29" s="57">
        <v>5271.39216004751</v>
      </c>
      <c r="J29" s="58">
        <v>5368</v>
      </c>
      <c r="K29" s="39">
        <f t="shared" si="6"/>
        <v>0.317682483715075</v>
      </c>
      <c r="L29" s="59">
        <f t="shared" si="7"/>
        <v>0.367931278057099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6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12.287037037037" style="5" customWidth="1"/>
    <col min="5" max="5" width="9.28703703703704" style="5" customWidth="1"/>
    <col min="6" max="8" width="9.28703703703704" style="8" customWidth="1"/>
    <col min="9" max="9" width="12.5740740740741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67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68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0.834930838546747</v>
      </c>
      <c r="E6" s="27">
        <v>0.0411823993556464</v>
      </c>
      <c r="F6" s="28">
        <v>0.0493243241887282</v>
      </c>
      <c r="G6" s="28">
        <v>11.0505372945627</v>
      </c>
      <c r="H6" s="28">
        <v>3.32423484347342</v>
      </c>
      <c r="I6" s="30">
        <v>1826.46798324284</v>
      </c>
      <c r="J6" s="31">
        <v>899</v>
      </c>
      <c r="K6" s="28">
        <f t="shared" ref="K6:K8" si="0">IF((D6-2*E6)&lt;0,0,D6-2*E6)</f>
        <v>0.752566039835454</v>
      </c>
      <c r="L6" s="53">
        <f t="shared" ref="L6:L8" si="1">IF((D6+2*E6)&gt;1,1,D6+2*E6)</f>
        <v>0.91729563725804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0.530706537335707</v>
      </c>
      <c r="E7" s="27">
        <v>0.0340019391556411</v>
      </c>
      <c r="F7" s="28">
        <v>0.0640691922250294</v>
      </c>
      <c r="G7" s="28">
        <v>4.16854966706978</v>
      </c>
      <c r="H7" s="28">
        <v>2.0417026392376</v>
      </c>
      <c r="I7" s="30">
        <v>1826.46798324284</v>
      </c>
      <c r="J7" s="31">
        <v>899</v>
      </c>
      <c r="K7" s="28">
        <f t="shared" si="0"/>
        <v>0.462702659024424</v>
      </c>
      <c r="L7" s="53">
        <f t="shared" si="1"/>
        <v>0.598710415646989</v>
      </c>
    </row>
    <row r="8" ht="11.25" customHeight="1" spans="1:12">
      <c r="A8" s="25" t="s">
        <v>19</v>
      </c>
      <c r="B8" s="26">
        <v>7.4</v>
      </c>
      <c r="C8" s="26" t="s">
        <v>20</v>
      </c>
      <c r="D8" s="103">
        <v>0.934051668181228</v>
      </c>
      <c r="E8" s="104">
        <v>0.0116564372648474</v>
      </c>
      <c r="F8" s="105">
        <v>0.0124794351982098</v>
      </c>
      <c r="G8" s="106">
        <v>1.1050844866789</v>
      </c>
      <c r="H8" s="106">
        <v>1.05122998752837</v>
      </c>
      <c r="I8" s="106">
        <v>269.170691517336</v>
      </c>
      <c r="J8" s="108">
        <v>502</v>
      </c>
      <c r="K8" s="28">
        <f t="shared" si="0"/>
        <v>0.910738793651533</v>
      </c>
      <c r="L8" s="53">
        <f t="shared" si="1"/>
        <v>0.957364542710922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54.6468860357763</v>
      </c>
      <c r="E10" s="28">
        <v>14.3488784646119</v>
      </c>
      <c r="F10" s="28">
        <v>0.262574494276179</v>
      </c>
      <c r="G10" s="31" t="s">
        <v>25</v>
      </c>
      <c r="H10" s="31" t="s">
        <v>25</v>
      </c>
      <c r="I10" s="31"/>
      <c r="J10" s="31" t="s">
        <v>25</v>
      </c>
      <c r="K10" s="30">
        <v>25.9491291065524</v>
      </c>
      <c r="L10" s="55">
        <v>83.3446429650002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82.6492069379974</v>
      </c>
      <c r="E11" s="28">
        <v>17.4912145625825</v>
      </c>
      <c r="F11" s="28">
        <v>0.211631970960159</v>
      </c>
      <c r="G11" s="31" t="s">
        <v>25</v>
      </c>
      <c r="H11" s="31" t="s">
        <v>25</v>
      </c>
      <c r="I11" s="31"/>
      <c r="J11" s="31" t="s">
        <v>25</v>
      </c>
      <c r="K11" s="30">
        <v>47.6667778128325</v>
      </c>
      <c r="L11" s="55">
        <v>117.631636063162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107">
        <v>37.0597009217119</v>
      </c>
      <c r="E12" s="106">
        <v>11.5806996940002</v>
      </c>
      <c r="F12" s="105">
        <v>0.312487672754409</v>
      </c>
      <c r="G12" s="28" t="s">
        <v>25</v>
      </c>
      <c r="H12" s="28" t="s">
        <v>25</v>
      </c>
      <c r="I12" s="30"/>
      <c r="J12" s="31" t="s">
        <v>25</v>
      </c>
      <c r="K12" s="30">
        <v>13.8983015337116</v>
      </c>
      <c r="L12" s="55">
        <v>60.2211003097122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0.16609084014494</v>
      </c>
      <c r="E13" s="27">
        <v>0.0166536207248732</v>
      </c>
      <c r="F13" s="28">
        <v>0.100268146698158</v>
      </c>
      <c r="G13" s="28">
        <v>0.768926776505003</v>
      </c>
      <c r="H13" s="28">
        <v>0.876884699664102</v>
      </c>
      <c r="I13" s="30">
        <v>197.36779186747</v>
      </c>
      <c r="J13" s="31">
        <v>385</v>
      </c>
      <c r="K13" s="28">
        <f t="shared" ref="K13:K23" si="2">IF((D13-2*E13)&lt;0,0,D13-2*E13)</f>
        <v>0.132783598695194</v>
      </c>
      <c r="L13" s="53">
        <f t="shared" ref="L13:L23" si="3">IF((D13+2*E13)&gt;1,1,D13+2*E13)</f>
        <v>0.199398081594687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0.330159265189181</v>
      </c>
      <c r="E14" s="27">
        <v>0.0227518142596209</v>
      </c>
      <c r="F14" s="28">
        <v>0.0689116334402554</v>
      </c>
      <c r="G14" s="28">
        <v>0.898812481729214</v>
      </c>
      <c r="H14" s="28">
        <v>0.948057214375385</v>
      </c>
      <c r="I14" s="30">
        <v>197.36779186747</v>
      </c>
      <c r="J14" s="31">
        <v>385</v>
      </c>
      <c r="K14" s="28">
        <f t="shared" si="2"/>
        <v>0.284655636669939</v>
      </c>
      <c r="L14" s="53">
        <f t="shared" si="3"/>
        <v>0.375662893708422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0.860816944024206</v>
      </c>
      <c r="E15" s="27">
        <v>0.0289136600359027</v>
      </c>
      <c r="F15" s="28">
        <v>0.0335886279151699</v>
      </c>
      <c r="G15" s="28">
        <v>1.36064377020482</v>
      </c>
      <c r="H15" s="28">
        <v>1.16646636051145</v>
      </c>
      <c r="I15" s="30">
        <v>98.9416865104558</v>
      </c>
      <c r="J15" s="31">
        <v>196</v>
      </c>
      <c r="K15" s="28">
        <f t="shared" si="2"/>
        <v>0.8029896239524</v>
      </c>
      <c r="L15" s="53">
        <f t="shared" si="3"/>
        <v>0.918644264096011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0.914103210623634</v>
      </c>
      <c r="E16" s="27">
        <v>0.0212244853665467</v>
      </c>
      <c r="F16" s="28">
        <v>0.0232189156759077</v>
      </c>
      <c r="G16" s="28">
        <v>1.11876183711497</v>
      </c>
      <c r="H16" s="28">
        <v>1.0577153856851</v>
      </c>
      <c r="I16" s="30">
        <v>98.9416865104558</v>
      </c>
      <c r="J16" s="31">
        <v>196</v>
      </c>
      <c r="K16" s="28">
        <f t="shared" si="2"/>
        <v>0.871654239890541</v>
      </c>
      <c r="L16" s="53">
        <f t="shared" si="3"/>
        <v>0.956552181356728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0.907211296016137</v>
      </c>
      <c r="E17" s="27">
        <v>0.0242053717195793</v>
      </c>
      <c r="F17" s="28">
        <v>0.0266810739966236</v>
      </c>
      <c r="G17" s="28">
        <v>1.35723617521806</v>
      </c>
      <c r="H17" s="28">
        <v>1.16500479622105</v>
      </c>
      <c r="I17" s="30">
        <v>98.9416865104558</v>
      </c>
      <c r="J17" s="31">
        <v>196</v>
      </c>
      <c r="K17" s="28">
        <f t="shared" si="2"/>
        <v>0.858800552576979</v>
      </c>
      <c r="L17" s="53">
        <f t="shared" si="3"/>
        <v>0.955622039455296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0.981754063170806</v>
      </c>
      <c r="E18" s="27">
        <v>0.00918558938681063</v>
      </c>
      <c r="F18" s="28">
        <v>0.0093563039170356</v>
      </c>
      <c r="G18" s="28">
        <v>1.02212918245997</v>
      </c>
      <c r="H18" s="28">
        <v>1.01100404670801</v>
      </c>
      <c r="I18" s="30">
        <v>108.47162202407</v>
      </c>
      <c r="J18" s="31">
        <v>218</v>
      </c>
      <c r="K18" s="28">
        <f t="shared" si="2"/>
        <v>0.963382884397185</v>
      </c>
      <c r="L18" s="53">
        <f t="shared" si="3"/>
        <v>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0.231370745170194</v>
      </c>
      <c r="E19" s="27">
        <v>0.031250990192678</v>
      </c>
      <c r="F19" s="28">
        <v>0.135068892005729</v>
      </c>
      <c r="G19" s="28">
        <v>1.19168868672746</v>
      </c>
      <c r="H19" s="28">
        <v>1.09164494535882</v>
      </c>
      <c r="I19" s="30">
        <v>108.47162202407</v>
      </c>
      <c r="J19" s="31">
        <v>218</v>
      </c>
      <c r="K19" s="28">
        <f t="shared" si="2"/>
        <v>0.168868764784838</v>
      </c>
      <c r="L19" s="53">
        <f t="shared" si="3"/>
        <v>0.29387272555555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0.535220125786163</v>
      </c>
      <c r="E20" s="27">
        <v>0.075280398231544</v>
      </c>
      <c r="F20" s="28">
        <v>0.140653152982556</v>
      </c>
      <c r="G20" s="28">
        <v>1.20742683075244</v>
      </c>
      <c r="H20" s="28">
        <v>1.09882975512699</v>
      </c>
      <c r="I20" s="30">
        <v>26.4443236765213</v>
      </c>
      <c r="J20" s="31">
        <v>54</v>
      </c>
      <c r="K20" s="28">
        <f t="shared" si="2"/>
        <v>0.384659329323075</v>
      </c>
      <c r="L20" s="53">
        <f t="shared" si="3"/>
        <v>0.685780922249251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0.941916747337851</v>
      </c>
      <c r="E22" s="27">
        <v>0.027430497091657</v>
      </c>
      <c r="F22" s="28">
        <v>0.0291219974261888</v>
      </c>
      <c r="G22" s="28">
        <v>1.40282957134619</v>
      </c>
      <c r="H22" s="28">
        <v>1.18441106519071</v>
      </c>
      <c r="I22" s="30">
        <v>53.7525313863019</v>
      </c>
      <c r="J22" s="31">
        <v>103</v>
      </c>
      <c r="K22" s="28">
        <f t="shared" si="2"/>
        <v>0.887055753154537</v>
      </c>
      <c r="L22" s="53">
        <f t="shared" si="3"/>
        <v>0.996777741521165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0.275250080671184</v>
      </c>
      <c r="E23" s="27">
        <v>0.0484873017396414</v>
      </c>
      <c r="F23" s="28">
        <v>0.176157266226434</v>
      </c>
      <c r="G23" s="28">
        <v>1.20210224154702</v>
      </c>
      <c r="H23" s="28">
        <v>1.09640423272943</v>
      </c>
      <c r="I23" s="30">
        <v>53.7525313863019</v>
      </c>
      <c r="J23" s="31">
        <v>103</v>
      </c>
      <c r="K23" s="28">
        <f t="shared" si="2"/>
        <v>0.178275477191901</v>
      </c>
      <c r="L23" s="53">
        <f t="shared" si="3"/>
        <v>0.372224684150467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0.716417910447761</v>
      </c>
      <c r="E24" s="27">
        <v>0.0967635231773193</v>
      </c>
      <c r="F24" s="28">
        <v>0.135065751101675</v>
      </c>
      <c r="G24" s="28">
        <v>1.24435037089509</v>
      </c>
      <c r="H24" s="28">
        <v>1.11550453647445</v>
      </c>
      <c r="I24" s="30">
        <v>15.107600786534</v>
      </c>
      <c r="J24" s="31">
        <v>28</v>
      </c>
      <c r="K24" s="28">
        <f t="shared" ref="K24" si="4">IF((D24-2*E24)&lt;0,0,D24-2*E24)</f>
        <v>0.522890864093123</v>
      </c>
      <c r="L24" s="53">
        <f t="shared" ref="L24" si="5">IF((D24+2*E24)&gt;1,1,D24+2*E24)</f>
        <v>0.9099449568024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0.201514820479208</v>
      </c>
      <c r="E26" s="27">
        <v>0.021866993038107</v>
      </c>
      <c r="F26" s="28">
        <v>0.108513076041289</v>
      </c>
      <c r="G26" s="28">
        <v>1.30754858892589</v>
      </c>
      <c r="H26" s="28">
        <v>1.14348090885939</v>
      </c>
      <c r="I26" s="30">
        <v>218.079598687758</v>
      </c>
      <c r="J26" s="31">
        <v>441</v>
      </c>
      <c r="K26" s="28">
        <f>IF((D26-2*E26)&lt;0,0,D26-2*E26)</f>
        <v>0.157780834402994</v>
      </c>
      <c r="L26" s="53">
        <f>IF((D26+2*E26)&gt;1,1,D26+2*E26)</f>
        <v>0.245248806555422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0.0535285121258467</v>
      </c>
      <c r="E27" s="27">
        <v>0.0104762366917609</v>
      </c>
      <c r="F27" s="28">
        <v>0.195713205461999</v>
      </c>
      <c r="G27" s="28">
        <v>0.953172384058667</v>
      </c>
      <c r="H27" s="28">
        <v>0.976305476814848</v>
      </c>
      <c r="I27" s="30">
        <v>218.079598687758</v>
      </c>
      <c r="J27" s="31">
        <v>441</v>
      </c>
      <c r="K27" s="28">
        <f>IF((D27-2*E27)&lt;0,0,D27-2*E27)</f>
        <v>0.0325760387423248</v>
      </c>
      <c r="L27" s="53">
        <f>IF((D27+2*E27)&gt;1,1,D27+2*E27)</f>
        <v>0.0744809855093686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0.227987757135739</v>
      </c>
      <c r="E28" s="27">
        <v>0.0278909295397693</v>
      </c>
      <c r="F28" s="28">
        <v>0.122335207338189</v>
      </c>
      <c r="G28" s="28">
        <v>1.98885744273839</v>
      </c>
      <c r="H28" s="28">
        <v>1.41026857113756</v>
      </c>
      <c r="I28" s="30">
        <v>223.130164005849</v>
      </c>
      <c r="J28" s="31">
        <v>451</v>
      </c>
      <c r="K28" s="28">
        <f t="shared" ref="K28:K29" si="6">IF((D28-2*E28)&lt;0,0,D28-2*E28)</f>
        <v>0.172205898056201</v>
      </c>
      <c r="L28" s="53">
        <f t="shared" ref="L28:L29" si="7">IF((D28+2*E28)&gt;1,1,D28+2*E28)</f>
        <v>0.283769616215278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0.424511545293073</v>
      </c>
      <c r="E29" s="38">
        <v>0.0362714454268146</v>
      </c>
      <c r="F29" s="39">
        <v>0.0854427773024963</v>
      </c>
      <c r="G29" s="39">
        <v>0.797014502498927</v>
      </c>
      <c r="H29" s="39">
        <v>0.892756687176818</v>
      </c>
      <c r="I29" s="57">
        <v>71.5337930587474</v>
      </c>
      <c r="J29" s="58">
        <v>149</v>
      </c>
      <c r="K29" s="39">
        <f t="shared" si="6"/>
        <v>0.351968654439444</v>
      </c>
      <c r="L29" s="59">
        <f t="shared" si="7"/>
        <v>0.497054436146702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5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10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69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0.538854220199202</v>
      </c>
      <c r="E6" s="27">
        <v>0.0551789906641734</v>
      </c>
      <c r="F6" s="28">
        <v>0.102400591098229</v>
      </c>
      <c r="G6" s="28">
        <v>10.0718645433426</v>
      </c>
      <c r="H6" s="28">
        <v>3.17362010066464</v>
      </c>
      <c r="I6" s="30">
        <v>4378.62923886176</v>
      </c>
      <c r="J6" s="31">
        <v>823</v>
      </c>
      <c r="K6" s="28">
        <f t="shared" ref="K6:K8" si="0">IF((D6-2*E6)&lt;0,0,D6-2*E6)</f>
        <v>0.428496238870855</v>
      </c>
      <c r="L6" s="53">
        <f t="shared" ref="L6:L8" si="1">IF((D6+2*E6)&gt;1,1,D6+2*E6)</f>
        <v>0.649212201527549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0.388919071042264</v>
      </c>
      <c r="E7" s="27">
        <v>0.0319825238690655</v>
      </c>
      <c r="F7" s="28">
        <v>0.0822343933491242</v>
      </c>
      <c r="G7" s="28">
        <v>3.53784983015807</v>
      </c>
      <c r="H7" s="28">
        <v>1.88091728424141</v>
      </c>
      <c r="I7" s="30">
        <v>4378.62923886176</v>
      </c>
      <c r="J7" s="31">
        <v>823</v>
      </c>
      <c r="K7" s="28">
        <f t="shared" si="0"/>
        <v>0.324954023304133</v>
      </c>
      <c r="L7" s="53">
        <f t="shared" si="1"/>
        <v>0.452884118780394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0.577343885677421</v>
      </c>
      <c r="E8" s="27">
        <v>0.0458511295126524</v>
      </c>
      <c r="F8" s="28">
        <v>0.0794173639837779</v>
      </c>
      <c r="G8" s="28">
        <v>8.15023184544014</v>
      </c>
      <c r="H8" s="28">
        <v>2.85486109039304</v>
      </c>
      <c r="I8" s="30">
        <v>863.810335662103</v>
      </c>
      <c r="J8" s="31">
        <v>947</v>
      </c>
      <c r="K8" s="28">
        <f t="shared" si="0"/>
        <v>0.485641626652116</v>
      </c>
      <c r="L8" s="53">
        <f t="shared" si="1"/>
        <v>0.669046144702726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48.8151072954288</v>
      </c>
      <c r="E10" s="28">
        <v>11.6645752601674</v>
      </c>
      <c r="F10" s="28">
        <v>0.238954207138652</v>
      </c>
      <c r="G10" s="31" t="s">
        <v>25</v>
      </c>
      <c r="H10" s="31" t="s">
        <v>25</v>
      </c>
      <c r="I10" s="31"/>
      <c r="J10" s="31" t="s">
        <v>25</v>
      </c>
      <c r="K10" s="30">
        <v>25.485956775094</v>
      </c>
      <c r="L10" s="55">
        <v>72.1442578157636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84.1937064300955</v>
      </c>
      <c r="E11" s="28">
        <v>14.5790976187738</v>
      </c>
      <c r="F11" s="28">
        <v>0.173161370807194</v>
      </c>
      <c r="G11" s="31" t="s">
        <v>25</v>
      </c>
      <c r="H11" s="31" t="s">
        <v>25</v>
      </c>
      <c r="I11" s="31"/>
      <c r="J11" s="31" t="s">
        <v>25</v>
      </c>
      <c r="K11" s="30">
        <v>55.0355111925478</v>
      </c>
      <c r="L11" s="55">
        <v>113.351901667643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113.265475736509</v>
      </c>
      <c r="E12" s="28">
        <v>13.9239982116128</v>
      </c>
      <c r="F12" s="28">
        <v>0.122932412732759</v>
      </c>
      <c r="G12" s="28" t="s">
        <v>25</v>
      </c>
      <c r="H12" s="28" t="s">
        <v>25</v>
      </c>
      <c r="I12" s="30"/>
      <c r="J12" s="31" t="s">
        <v>25</v>
      </c>
      <c r="K12" s="30">
        <v>85.4174793132835</v>
      </c>
      <c r="L12" s="55">
        <v>141.113472159735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0.0910131841528448</v>
      </c>
      <c r="E13" s="27">
        <v>0.0143816727468597</v>
      </c>
      <c r="F13" s="28">
        <v>0.158017466158612</v>
      </c>
      <c r="G13" s="28">
        <v>1.7875716632518</v>
      </c>
      <c r="H13" s="28">
        <v>1.33700099598011</v>
      </c>
      <c r="I13" s="30">
        <v>611.880897450967</v>
      </c>
      <c r="J13" s="31">
        <v>716</v>
      </c>
      <c r="K13" s="28">
        <f t="shared" ref="K13:K20" si="2">IF((D13-2*E13)&lt;0,0,D13-2*E13)</f>
        <v>0.0622498386591254</v>
      </c>
      <c r="L13" s="53">
        <f t="shared" ref="L13:L20" si="3">IF((D13+2*E13)&gt;1,1,D13+2*E13)</f>
        <v>0.119776529646564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0.353485785324043</v>
      </c>
      <c r="E14" s="27">
        <v>0.0246037520480782</v>
      </c>
      <c r="F14" s="28">
        <v>0.0696032289545213</v>
      </c>
      <c r="G14" s="28">
        <v>1.89390940626194</v>
      </c>
      <c r="H14" s="28">
        <v>1.37619381130055</v>
      </c>
      <c r="I14" s="30">
        <v>611.880897450967</v>
      </c>
      <c r="J14" s="31">
        <v>716</v>
      </c>
      <c r="K14" s="28">
        <f t="shared" si="2"/>
        <v>0.304278281227887</v>
      </c>
      <c r="L14" s="53">
        <f t="shared" si="3"/>
        <v>0.402693289420199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0.556920743268867</v>
      </c>
      <c r="E15" s="27">
        <v>0.0482947291171043</v>
      </c>
      <c r="F15" s="28">
        <v>0.0867174184133215</v>
      </c>
      <c r="G15" s="28">
        <v>2.93958186043718</v>
      </c>
      <c r="H15" s="28">
        <v>1.71452088363985</v>
      </c>
      <c r="I15" s="30">
        <v>263.933314780352</v>
      </c>
      <c r="J15" s="31">
        <v>312</v>
      </c>
      <c r="K15" s="28">
        <f t="shared" si="2"/>
        <v>0.460331285034658</v>
      </c>
      <c r="L15" s="53">
        <f t="shared" si="3"/>
        <v>0.653510201503075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0.529996207811908</v>
      </c>
      <c r="E16" s="27">
        <v>0.0578392285109437</v>
      </c>
      <c r="F16" s="28">
        <v>0.109131400674984</v>
      </c>
      <c r="G16" s="28">
        <v>4.17668537112792</v>
      </c>
      <c r="H16" s="28">
        <v>2.04369405027463</v>
      </c>
      <c r="I16" s="30">
        <v>263.933314780352</v>
      </c>
      <c r="J16" s="31">
        <v>312</v>
      </c>
      <c r="K16" s="28">
        <f t="shared" si="2"/>
        <v>0.414317750790021</v>
      </c>
      <c r="L16" s="53">
        <f t="shared" si="3"/>
        <v>0.645674664833796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0.80121350018961</v>
      </c>
      <c r="E17" s="27">
        <v>0.0425766406321896</v>
      </c>
      <c r="F17" s="28">
        <v>0.0531401937462532</v>
      </c>
      <c r="G17" s="28">
        <v>3.53971699485534</v>
      </c>
      <c r="H17" s="28">
        <v>1.88141356295083</v>
      </c>
      <c r="I17" s="30">
        <v>263.933314780352</v>
      </c>
      <c r="J17" s="31">
        <v>312</v>
      </c>
      <c r="K17" s="28">
        <f t="shared" si="2"/>
        <v>0.716060218925231</v>
      </c>
      <c r="L17" s="53">
        <f t="shared" si="3"/>
        <v>0.886366781453989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0.505519333806728</v>
      </c>
      <c r="E18" s="27">
        <v>0.0487679344351939</v>
      </c>
      <c r="F18" s="28">
        <v>0.0964709580303394</v>
      </c>
      <c r="G18" s="28">
        <v>3.47276194842905</v>
      </c>
      <c r="H18" s="28">
        <v>1.86353479936089</v>
      </c>
      <c r="I18" s="30">
        <v>310.094120535641</v>
      </c>
      <c r="J18" s="31">
        <v>366</v>
      </c>
      <c r="K18" s="28">
        <f t="shared" si="2"/>
        <v>0.40798346493634</v>
      </c>
      <c r="L18" s="53">
        <f t="shared" si="3"/>
        <v>0.603055202677115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0.174488412626687</v>
      </c>
      <c r="E19" s="27">
        <v>0.0273845317253035</v>
      </c>
      <c r="F19" s="28">
        <v>0.156941835352081</v>
      </c>
      <c r="G19" s="28">
        <v>1.90026535031982</v>
      </c>
      <c r="H19" s="28">
        <v>1.37850112452613</v>
      </c>
      <c r="I19" s="30">
        <v>310.094120535641</v>
      </c>
      <c r="J19" s="31">
        <v>366</v>
      </c>
      <c r="K19" s="28">
        <f t="shared" si="2"/>
        <v>0.11971934917608</v>
      </c>
      <c r="L19" s="53">
        <f t="shared" si="3"/>
        <v>0.229257476077294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0.252567975830816</v>
      </c>
      <c r="E20" s="27">
        <v>0.0823122338233038</v>
      </c>
      <c r="F20" s="28">
        <v>0.325901308558775</v>
      </c>
      <c r="G20" s="28">
        <v>1.29205730690132</v>
      </c>
      <c r="H20" s="28">
        <v>1.13668698721386</v>
      </c>
      <c r="I20" s="30">
        <v>33.1292860039047</v>
      </c>
      <c r="J20" s="31">
        <v>37</v>
      </c>
      <c r="K20" s="28">
        <f t="shared" si="2"/>
        <v>0.0879435081842081</v>
      </c>
      <c r="L20" s="53">
        <f t="shared" si="3"/>
        <v>0.417192443477423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0.742781200918208</v>
      </c>
      <c r="E22" s="27">
        <v>0.0543925048697561</v>
      </c>
      <c r="F22" s="28">
        <v>0.0732281657135606</v>
      </c>
      <c r="G22" s="28">
        <v>2.98863137878502</v>
      </c>
      <c r="H22" s="28">
        <v>1.72876585423967</v>
      </c>
      <c r="I22" s="30">
        <v>157.707850781305</v>
      </c>
      <c r="J22" s="31">
        <v>194</v>
      </c>
      <c r="K22" s="28">
        <v>0</v>
      </c>
      <c r="L22" s="53">
        <v>0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0.554427932825903</v>
      </c>
      <c r="E23" s="27">
        <v>0.0682789627424195</v>
      </c>
      <c r="F23" s="28">
        <v>0.123152097323819</v>
      </c>
      <c r="G23" s="28">
        <v>3.64224045135015</v>
      </c>
      <c r="H23" s="28">
        <v>1.90846547030596</v>
      </c>
      <c r="I23" s="30">
        <v>157.707850781305</v>
      </c>
      <c r="J23" s="31">
        <v>194</v>
      </c>
      <c r="K23" s="28">
        <v>0</v>
      </c>
      <c r="L23" s="53">
        <v>0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</v>
      </c>
      <c r="E24" s="27">
        <v>0</v>
      </c>
      <c r="F24" s="28"/>
      <c r="G24" s="28"/>
      <c r="H24" s="28"/>
      <c r="I24" s="30">
        <v>27.0753722315132</v>
      </c>
      <c r="J24" s="31">
        <v>32</v>
      </c>
      <c r="K24" s="28">
        <f t="shared" ref="K24" si="4">IF((D24-2*E24)&lt;0,0,D24-2*E24)</f>
        <v>0</v>
      </c>
      <c r="L24" s="53">
        <f t="shared" ref="L24" si="5">IF((D24+2*E24)&gt;1,1,D24+2*E24)</f>
        <v>0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0.236611898382775</v>
      </c>
      <c r="E26" s="27">
        <v>0.0179454044864282</v>
      </c>
      <c r="F26" s="28">
        <v>0.0758432040361611</v>
      </c>
      <c r="G26" s="28">
        <v>1.29437963570959</v>
      </c>
      <c r="H26" s="28">
        <v>1.137708062602</v>
      </c>
      <c r="I26" s="30">
        <v>614.102659182516</v>
      </c>
      <c r="J26" s="31">
        <v>727</v>
      </c>
      <c r="K26" s="28">
        <f>IF((D26-2*E26)&lt;0,0,D26-2*E26)</f>
        <v>0.200721089409919</v>
      </c>
      <c r="L26" s="53">
        <f>IF((D26+2*E26)&gt;1,1,D26+2*E26)</f>
        <v>0.272502707355632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0.0692727331418057</v>
      </c>
      <c r="E27" s="27">
        <v>0.0101012748435428</v>
      </c>
      <c r="F27" s="28">
        <v>0.14581891583323</v>
      </c>
      <c r="G27" s="28">
        <v>1.1489595792402</v>
      </c>
      <c r="H27" s="28">
        <v>1.07189532102729</v>
      </c>
      <c r="I27" s="30">
        <v>614.102659182516</v>
      </c>
      <c r="J27" s="31">
        <v>727</v>
      </c>
      <c r="K27" s="28">
        <f>IF((D27-2*E27)&lt;0,0,D27-2*E27)</f>
        <v>0.0490701834547202</v>
      </c>
      <c r="L27" s="53">
        <f>IF((D27+2*E27)&gt;1,1,D27+2*E27)</f>
        <v>0.0894752828288912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0.480235950373481</v>
      </c>
      <c r="E28" s="27">
        <v>0.0321078377060446</v>
      </c>
      <c r="F28" s="28">
        <v>0.0668584633888285</v>
      </c>
      <c r="G28" s="28">
        <v>3.02737139289142</v>
      </c>
      <c r="H28" s="28">
        <v>1.73993430706203</v>
      </c>
      <c r="I28" s="30">
        <v>618.344822230551</v>
      </c>
      <c r="J28" s="31">
        <v>734</v>
      </c>
      <c r="K28" s="28">
        <f t="shared" ref="K28:K29" si="6">IF((D28-2*E28)&lt;0,0,D28-2*E28)</f>
        <v>0.416020274961392</v>
      </c>
      <c r="L28" s="53">
        <f t="shared" ref="L28:L29" si="7">IF((D28+2*E28)&gt;1,1,D28+2*E28)</f>
        <v>0.54445162578557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0.34485738980121</v>
      </c>
      <c r="E29" s="38">
        <v>0.0446009748544739</v>
      </c>
      <c r="F29" s="39">
        <v>0.129331648888788</v>
      </c>
      <c r="G29" s="39">
        <v>1.44396839592911</v>
      </c>
      <c r="H29" s="39">
        <v>1.20165236068054</v>
      </c>
      <c r="I29" s="57">
        <v>137.612597567547</v>
      </c>
      <c r="J29" s="58">
        <v>165</v>
      </c>
      <c r="K29" s="39">
        <f t="shared" si="6"/>
        <v>0.255655440092262</v>
      </c>
      <c r="L29" s="59">
        <f t="shared" si="7"/>
        <v>0.434059339510158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0.802945227477006</v>
      </c>
      <c r="E6" s="27">
        <v>0.0457777309891635</v>
      </c>
      <c r="F6" s="28">
        <v>0.0570122711022334</v>
      </c>
      <c r="G6" s="28">
        <v>12.5690358545421</v>
      </c>
      <c r="H6" s="28">
        <v>3.54528360706757</v>
      </c>
      <c r="I6" s="30">
        <v>3892.77269268004</v>
      </c>
      <c r="J6" s="31">
        <v>950</v>
      </c>
      <c r="K6" s="28">
        <f t="shared" ref="K6:K8" si="0">IF((D6-2*E6)&lt;0,0,D6-2*E6)</f>
        <v>0.711389765498679</v>
      </c>
      <c r="L6" s="53">
        <f t="shared" ref="L6:L8" si="1">IF((D6+2*E6)&gt;1,1,D6+2*E6)</f>
        <v>0.894500689455333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0.463284885663355</v>
      </c>
      <c r="E7" s="27">
        <v>0.0274088624068753</v>
      </c>
      <c r="F7" s="28">
        <v>0.0591620043197177</v>
      </c>
      <c r="G7" s="28">
        <v>2.86718939995131</v>
      </c>
      <c r="H7" s="28">
        <v>1.69327770904578</v>
      </c>
      <c r="I7" s="30">
        <v>3892.77269268004</v>
      </c>
      <c r="J7" s="31">
        <v>950</v>
      </c>
      <c r="K7" s="28">
        <f t="shared" si="0"/>
        <v>0.408467160849604</v>
      </c>
      <c r="L7" s="53">
        <f t="shared" si="1"/>
        <v>0.518102610477106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0.838665300121403</v>
      </c>
      <c r="E8" s="27">
        <v>0.0200123303627998</v>
      </c>
      <c r="F8" s="28">
        <v>0.0238621180104899</v>
      </c>
      <c r="G8" s="28">
        <v>1.86178707082222</v>
      </c>
      <c r="H8" s="28">
        <v>1.3644731843544</v>
      </c>
      <c r="I8" s="30">
        <v>550.153681612835</v>
      </c>
      <c r="J8" s="31">
        <v>630</v>
      </c>
      <c r="K8" s="28">
        <f t="shared" si="0"/>
        <v>0.798640639395803</v>
      </c>
      <c r="L8" s="53">
        <f t="shared" si="1"/>
        <v>0.878689960847002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42.2559480740933</v>
      </c>
      <c r="E10" s="28">
        <v>8.04768713837815</v>
      </c>
      <c r="F10" s="28">
        <v>0.190450989864599</v>
      </c>
      <c r="G10" s="31" t="s">
        <v>25</v>
      </c>
      <c r="H10" s="31" t="s">
        <v>25</v>
      </c>
      <c r="I10" s="31"/>
      <c r="J10" s="31" t="s">
        <v>25</v>
      </c>
      <c r="K10" s="30">
        <v>26.160573797337</v>
      </c>
      <c r="L10" s="55">
        <v>58.3513223508496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72.5459237586043</v>
      </c>
      <c r="E11" s="28">
        <v>12.0493433080252</v>
      </c>
      <c r="F11" s="28">
        <v>0.166092630484922</v>
      </c>
      <c r="G11" s="31" t="s">
        <v>25</v>
      </c>
      <c r="H11" s="31" t="s">
        <v>25</v>
      </c>
      <c r="I11" s="31"/>
      <c r="J11" s="31" t="s">
        <v>25</v>
      </c>
      <c r="K11" s="30">
        <v>48.447237142554</v>
      </c>
      <c r="L11" s="55">
        <v>96.6446103746546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66.7835891853389</v>
      </c>
      <c r="E12" s="28">
        <v>11.6972012505451</v>
      </c>
      <c r="F12" s="28">
        <v>0.175150832610731</v>
      </c>
      <c r="G12" s="28" t="s">
        <v>25</v>
      </c>
      <c r="H12" s="28" t="s">
        <v>25</v>
      </c>
      <c r="I12" s="30"/>
      <c r="J12" s="31" t="s">
        <v>25</v>
      </c>
      <c r="K12" s="30">
        <v>43.3891866842486</v>
      </c>
      <c r="L12" s="55">
        <v>90.1779916864292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0.157015838295459</v>
      </c>
      <c r="E13" s="27">
        <v>0.0179989509538252</v>
      </c>
      <c r="F13" s="28">
        <v>0.114631435587767</v>
      </c>
      <c r="G13" s="28">
        <v>1.36083926318908</v>
      </c>
      <c r="H13" s="28">
        <v>1.16655015459648</v>
      </c>
      <c r="I13" s="30">
        <v>456.678363202574</v>
      </c>
      <c r="J13" s="31">
        <v>557</v>
      </c>
      <c r="K13" s="28">
        <f t="shared" ref="K13:K23" si="2">IF((D13-2*E13)&lt;0,0,D13-2*E13)</f>
        <v>0.121017936387809</v>
      </c>
      <c r="L13" s="53">
        <f t="shared" ref="L13:L23" si="3">IF((D13+2*E13)&gt;1,1,D13+2*E13)</f>
        <v>0.19301374020311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0.404531399792064</v>
      </c>
      <c r="E14" s="27">
        <v>0.019633489964477</v>
      </c>
      <c r="F14" s="28">
        <v>0.0485339085533753</v>
      </c>
      <c r="G14" s="28">
        <v>0.889732035633368</v>
      </c>
      <c r="H14" s="28">
        <v>0.943256081683743</v>
      </c>
      <c r="I14" s="30">
        <v>456.678363202574</v>
      </c>
      <c r="J14" s="31">
        <v>557</v>
      </c>
      <c r="K14" s="28">
        <f t="shared" si="2"/>
        <v>0.365264419863111</v>
      </c>
      <c r="L14" s="53">
        <f t="shared" si="3"/>
        <v>0.443798379721018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0.666772631351117</v>
      </c>
      <c r="E15" s="27">
        <v>0.0418979751800249</v>
      </c>
      <c r="F15" s="28">
        <v>0.0628369750196928</v>
      </c>
      <c r="G15" s="28">
        <v>2.2280107856987</v>
      </c>
      <c r="H15" s="28">
        <v>1.4926522654988</v>
      </c>
      <c r="I15" s="30">
        <v>227.916793733458</v>
      </c>
      <c r="J15" s="31">
        <v>283</v>
      </c>
      <c r="K15" s="28">
        <f t="shared" si="2"/>
        <v>0.582976680991067</v>
      </c>
      <c r="L15" s="53">
        <f t="shared" si="3"/>
        <v>0.750568581711166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0.399633407283155</v>
      </c>
      <c r="E16" s="27">
        <v>0.0437177243338113</v>
      </c>
      <c r="F16" s="28">
        <v>0.109394568965141</v>
      </c>
      <c r="G16" s="28">
        <v>2.24639662647007</v>
      </c>
      <c r="H16" s="28">
        <v>1.49879839420453</v>
      </c>
      <c r="I16" s="30">
        <v>227.916793733458</v>
      </c>
      <c r="J16" s="31">
        <v>283</v>
      </c>
      <c r="K16" s="28">
        <f t="shared" si="2"/>
        <v>0.312197958615532</v>
      </c>
      <c r="L16" s="53">
        <f t="shared" si="3"/>
        <v>0.487068855950777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0.804542503111302</v>
      </c>
      <c r="E17" s="27">
        <v>0.036018204586415</v>
      </c>
      <c r="F17" s="28">
        <v>0.0447685541125876</v>
      </c>
      <c r="G17" s="28">
        <v>2.32644314614105</v>
      </c>
      <c r="H17" s="28">
        <v>1.52526822104869</v>
      </c>
      <c r="I17" s="30">
        <v>227.916793733458</v>
      </c>
      <c r="J17" s="31">
        <v>283</v>
      </c>
      <c r="K17" s="28">
        <f t="shared" si="2"/>
        <v>0.732506093938472</v>
      </c>
      <c r="L17" s="53">
        <f t="shared" si="3"/>
        <v>0.876578912284132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0.946429672346501</v>
      </c>
      <c r="E18" s="27">
        <v>0.0120487829981446</v>
      </c>
      <c r="F18" s="28">
        <v>0.0127307747740747</v>
      </c>
      <c r="G18" s="28">
        <v>1.11956933867282</v>
      </c>
      <c r="H18" s="28">
        <v>1.05809703651075</v>
      </c>
      <c r="I18" s="30">
        <v>325.058295526609</v>
      </c>
      <c r="J18" s="31">
        <v>392</v>
      </c>
      <c r="K18" s="28">
        <f t="shared" si="2"/>
        <v>0.922332106350212</v>
      </c>
      <c r="L18" s="53">
        <f t="shared" si="3"/>
        <v>0.97052723834279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0.302561378715089</v>
      </c>
      <c r="E19" s="27">
        <v>0.0326977862173371</v>
      </c>
      <c r="F19" s="28">
        <v>0.108069927352253</v>
      </c>
      <c r="G19" s="28">
        <v>1.98104571503738</v>
      </c>
      <c r="H19" s="28">
        <v>1.40749625755715</v>
      </c>
      <c r="I19" s="30">
        <v>325.058295526609</v>
      </c>
      <c r="J19" s="31">
        <v>392</v>
      </c>
      <c r="K19" s="28">
        <f t="shared" si="2"/>
        <v>0.237165806280415</v>
      </c>
      <c r="L19" s="53">
        <f t="shared" si="3"/>
        <v>0.367956951149764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0.496829882051932</v>
      </c>
      <c r="E20" s="27">
        <v>0.0533964509360054</v>
      </c>
      <c r="F20" s="28">
        <v>0.107474314377943</v>
      </c>
      <c r="G20" s="28">
        <v>1.49408068801157</v>
      </c>
      <c r="H20" s="28">
        <v>1.22232593362473</v>
      </c>
      <c r="I20" s="30">
        <v>109.655898548793</v>
      </c>
      <c r="J20" s="31">
        <v>132</v>
      </c>
      <c r="K20" s="28">
        <f t="shared" si="2"/>
        <v>0.390036980179921</v>
      </c>
      <c r="L20" s="53">
        <f t="shared" si="3"/>
        <v>0.603622783923943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0.926639548218188</v>
      </c>
      <c r="E22" s="27">
        <v>0.0196363453893955</v>
      </c>
      <c r="F22" s="28">
        <v>0.0211909209218986</v>
      </c>
      <c r="G22" s="28">
        <v>0.952924098488171</v>
      </c>
      <c r="H22" s="28">
        <v>0.976178312854865</v>
      </c>
      <c r="I22" s="30">
        <v>137.911761650001</v>
      </c>
      <c r="J22" s="31">
        <v>169</v>
      </c>
      <c r="K22" s="28">
        <f t="shared" si="2"/>
        <v>0.887366857439397</v>
      </c>
      <c r="L22" s="53">
        <f t="shared" si="3"/>
        <v>0.965912238996979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0.302496916718956</v>
      </c>
      <c r="E23" s="27">
        <v>0.0419462356737886</v>
      </c>
      <c r="F23" s="28">
        <v>0.138666655279531</v>
      </c>
      <c r="G23" s="28">
        <v>1.40096961130701</v>
      </c>
      <c r="H23" s="28">
        <v>1.18362562126164</v>
      </c>
      <c r="I23" s="30">
        <v>137.911761650001</v>
      </c>
      <c r="J23" s="31">
        <v>169</v>
      </c>
      <c r="K23" s="28">
        <f t="shared" si="2"/>
        <v>0.218604445371379</v>
      </c>
      <c r="L23" s="53">
        <f t="shared" si="3"/>
        <v>0.386389388066534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0.486257199020588</v>
      </c>
      <c r="E24" s="27">
        <v>0.0760166167843693</v>
      </c>
      <c r="F24" s="28">
        <v>0.156330059354352</v>
      </c>
      <c r="G24" s="28">
        <v>1.15658031605529</v>
      </c>
      <c r="H24" s="28">
        <v>1.07544424125814</v>
      </c>
      <c r="I24" s="30">
        <v>43.2635972971534</v>
      </c>
      <c r="J24" s="31">
        <v>51</v>
      </c>
      <c r="K24" s="28">
        <f t="shared" ref="K24" si="4">IF((D24-2*E24)&lt;0,0,D24-2*E24)</f>
        <v>0.33422396545185</v>
      </c>
      <c r="L24" s="53">
        <f t="shared" ref="L24" si="5">IF((D24+2*E24)&gt;1,1,D24+2*E24)</f>
        <v>0.638290432589327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0.227467942039004</v>
      </c>
      <c r="E26" s="27">
        <v>0.0160706583998184</v>
      </c>
      <c r="F26" s="28">
        <v>0.0706502123145895</v>
      </c>
      <c r="G26" s="28">
        <v>1.09052362999289</v>
      </c>
      <c r="H26" s="28">
        <v>1.04428139406622</v>
      </c>
      <c r="I26" s="30">
        <v>592.436628129832</v>
      </c>
      <c r="J26" s="31">
        <v>743</v>
      </c>
      <c r="K26" s="28">
        <f>IF((D26-2*E26)&lt;0,0,D26-2*E26)</f>
        <v>0.195326625239367</v>
      </c>
      <c r="L26" s="53">
        <f>IF((D26+2*E26)&gt;1,1,D26+2*E26)</f>
        <v>0.25960925883864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0.0646902461461835</v>
      </c>
      <c r="E27" s="27">
        <v>0.0107141010685329</v>
      </c>
      <c r="F27" s="28">
        <v>0.165621584501653</v>
      </c>
      <c r="G27" s="28">
        <v>1.40773743812095</v>
      </c>
      <c r="H27" s="28">
        <v>1.18648111578775</v>
      </c>
      <c r="I27" s="30">
        <v>592.436628129832</v>
      </c>
      <c r="J27" s="31">
        <v>743</v>
      </c>
      <c r="K27" s="28">
        <f>IF((D27-2*E27)&lt;0,0,D27-2*E27)</f>
        <v>0.0432620440091177</v>
      </c>
      <c r="L27" s="53">
        <f>IF((D27+2*E27)&gt;1,1,D27+2*E27)</f>
        <v>0.0861184482832492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0.323283303206939</v>
      </c>
      <c r="E28" s="27">
        <v>0.0228352916201979</v>
      </c>
      <c r="F28" s="28">
        <v>0.0706355428618615</v>
      </c>
      <c r="G28" s="28">
        <v>1.77812517932408</v>
      </c>
      <c r="H28" s="28">
        <v>1.33346360254942</v>
      </c>
      <c r="I28" s="30">
        <v>593.023786356061</v>
      </c>
      <c r="J28" s="31">
        <v>747</v>
      </c>
      <c r="K28" s="28">
        <f t="shared" ref="K28:K29" si="6">IF((D28-2*E28)&lt;0,0,D28-2*E28)</f>
        <v>0.277612719966543</v>
      </c>
      <c r="L28" s="53">
        <f t="shared" ref="L28:L29" si="7">IF((D28+2*E28)&gt;1,1,D28+2*E28)</f>
        <v>0.368953886447335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0.299661974853791</v>
      </c>
      <c r="E29" s="38">
        <v>0.0419248267423913</v>
      </c>
      <c r="F29" s="39">
        <v>0.139907062825862</v>
      </c>
      <c r="G29" s="39">
        <v>1.70857443880352</v>
      </c>
      <c r="H29" s="39">
        <v>1.30712449246563</v>
      </c>
      <c r="I29" s="57">
        <v>168.35783540085</v>
      </c>
      <c r="J29" s="58">
        <v>205</v>
      </c>
      <c r="K29" s="39">
        <f t="shared" si="6"/>
        <v>0.215812321369008</v>
      </c>
      <c r="L29" s="59">
        <f t="shared" si="7"/>
        <v>0.383511628338573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5"/>
  <sheetViews>
    <sheetView workbookViewId="0">
      <selection activeCell="N15" sqref="N15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0.844477635230781</v>
      </c>
      <c r="E6" s="27">
        <v>0.0429379569669153</v>
      </c>
      <c r="F6" s="28">
        <v>0.0508455821392843</v>
      </c>
      <c r="G6" s="28">
        <v>12.5919886560227</v>
      </c>
      <c r="H6" s="28">
        <v>3.54851922018505</v>
      </c>
      <c r="I6" s="30">
        <v>2964.99195685287</v>
      </c>
      <c r="J6" s="31">
        <v>898</v>
      </c>
      <c r="K6" s="28">
        <f t="shared" ref="K6:K8" si="0">IF((D6-2*E6)&lt;0,0,D6-2*E6)</f>
        <v>0.758601721296951</v>
      </c>
      <c r="L6" s="53">
        <f t="shared" ref="L6:L8" si="1">IF((D6+2*E6)&gt;1,1,D6+2*E6)</f>
        <v>0.930353549164612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0.566860238304892</v>
      </c>
      <c r="E7" s="27">
        <v>0.0379632576680928</v>
      </c>
      <c r="F7" s="28">
        <v>0.066971106990351</v>
      </c>
      <c r="G7" s="28">
        <v>5.26520726129086</v>
      </c>
      <c r="H7" s="28">
        <v>2.29460394432043</v>
      </c>
      <c r="I7" s="30">
        <v>2964.99195685287</v>
      </c>
      <c r="J7" s="31">
        <v>898</v>
      </c>
      <c r="K7" s="28">
        <f t="shared" si="0"/>
        <v>0.490933722968707</v>
      </c>
      <c r="L7" s="53">
        <f t="shared" si="1"/>
        <v>0.642786753641078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0.933807478346596</v>
      </c>
      <c r="E8" s="27">
        <v>0.0125521181541457</v>
      </c>
      <c r="F8" s="28">
        <v>0.0134418693844372</v>
      </c>
      <c r="G8" s="28">
        <v>1.4350818779454</v>
      </c>
      <c r="H8" s="28">
        <v>1.19794902977773</v>
      </c>
      <c r="I8" s="30">
        <v>469.318532488464</v>
      </c>
      <c r="J8" s="31">
        <v>564</v>
      </c>
      <c r="K8" s="28">
        <f t="shared" si="0"/>
        <v>0.908703242038304</v>
      </c>
      <c r="L8" s="53">
        <f t="shared" si="1"/>
        <v>0.958911714654887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38.6663641139753</v>
      </c>
      <c r="E10" s="28">
        <v>9.5650726567458</v>
      </c>
      <c r="F10" s="28">
        <v>0.247374504325031</v>
      </c>
      <c r="G10" s="31" t="s">
        <v>25</v>
      </c>
      <c r="H10" s="31" t="s">
        <v>25</v>
      </c>
      <c r="I10" s="31"/>
      <c r="J10" s="31" t="s">
        <v>25</v>
      </c>
      <c r="K10" s="30">
        <v>19.5362188004837</v>
      </c>
      <c r="L10" s="55">
        <v>57.7965094274669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53.2812578598924</v>
      </c>
      <c r="E11" s="28">
        <v>10.7694268833901</v>
      </c>
      <c r="F11" s="28">
        <v>0.20212411110318</v>
      </c>
      <c r="G11" s="31" t="s">
        <v>25</v>
      </c>
      <c r="H11" s="31" t="s">
        <v>25</v>
      </c>
      <c r="I11" s="31"/>
      <c r="J11" s="31" t="s">
        <v>25</v>
      </c>
      <c r="K11" s="30">
        <v>31.7424040931122</v>
      </c>
      <c r="L11" s="55">
        <v>74.8201116266725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39.655063888714</v>
      </c>
      <c r="E12" s="28">
        <v>10.2171377031868</v>
      </c>
      <c r="F12" s="28">
        <v>0.257650264588141</v>
      </c>
      <c r="G12" s="28" t="s">
        <v>25</v>
      </c>
      <c r="H12" s="28" t="s">
        <v>25</v>
      </c>
      <c r="I12" s="30"/>
      <c r="J12" s="31" t="s">
        <v>25</v>
      </c>
      <c r="K12" s="30">
        <v>19.2207884823404</v>
      </c>
      <c r="L12" s="55">
        <v>60.0893392950876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0.282370995587954</v>
      </c>
      <c r="E13" s="27">
        <v>0.0287132886727848</v>
      </c>
      <c r="F13" s="28">
        <v>0.101686395279366</v>
      </c>
      <c r="G13" s="28">
        <v>1.66406262641435</v>
      </c>
      <c r="H13" s="28">
        <v>1.28998551403276</v>
      </c>
      <c r="I13" s="30">
        <v>322.161557312788</v>
      </c>
      <c r="J13" s="31">
        <v>410</v>
      </c>
      <c r="K13" s="28">
        <f t="shared" ref="K13:K23" si="2">IF((D13-2*E13)&lt;0,0,D13-2*E13)</f>
        <v>0.224944418242384</v>
      </c>
      <c r="L13" s="53">
        <f t="shared" ref="L13:L23" si="3">IF((D13+2*E13)&gt;1,1,D13+2*E13)</f>
        <v>0.339797572933523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0.220026855937081</v>
      </c>
      <c r="E14" s="27">
        <v>0.0202721780813018</v>
      </c>
      <c r="F14" s="28">
        <v>0.0921350168594824</v>
      </c>
      <c r="G14" s="28">
        <v>0.979420846687013</v>
      </c>
      <c r="H14" s="28">
        <v>0.989656933834656</v>
      </c>
      <c r="I14" s="30">
        <v>322.161557312788</v>
      </c>
      <c r="J14" s="31">
        <v>410</v>
      </c>
      <c r="K14" s="28">
        <f t="shared" si="2"/>
        <v>0.179482499774477</v>
      </c>
      <c r="L14" s="53">
        <f t="shared" si="3"/>
        <v>0.260571212099684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0.899603698811097</v>
      </c>
      <c r="E15" s="27">
        <v>0.0220778383629301</v>
      </c>
      <c r="F15" s="28">
        <v>0.0245417380921264</v>
      </c>
      <c r="G15" s="28">
        <v>0.94445821175601</v>
      </c>
      <c r="H15" s="28">
        <v>0.971832399005101</v>
      </c>
      <c r="I15" s="30">
        <v>140.346997248675</v>
      </c>
      <c r="J15" s="31">
        <v>176</v>
      </c>
      <c r="K15" s="28">
        <f t="shared" si="2"/>
        <v>0.855448022085237</v>
      </c>
      <c r="L15" s="53">
        <f t="shared" si="3"/>
        <v>0.943759375536957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0.971598414795245</v>
      </c>
      <c r="E16" s="27">
        <v>0.0168422145569785</v>
      </c>
      <c r="F16" s="28">
        <v>0.0173345430586441</v>
      </c>
      <c r="G16" s="28">
        <v>1.79890242233152</v>
      </c>
      <c r="H16" s="28">
        <v>1.34123168107957</v>
      </c>
      <c r="I16" s="30">
        <v>140.346997248675</v>
      </c>
      <c r="J16" s="31">
        <v>176</v>
      </c>
      <c r="K16" s="28">
        <f t="shared" si="2"/>
        <v>0.937913985681288</v>
      </c>
      <c r="L16" s="53">
        <f t="shared" si="3"/>
        <v>1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0.983267283135183</v>
      </c>
      <c r="E17" s="27">
        <v>0.00854579650204931</v>
      </c>
      <c r="F17" s="28">
        <v>0.00869122429742678</v>
      </c>
      <c r="G17" s="28">
        <v>0.776793594829429</v>
      </c>
      <c r="H17" s="28">
        <v>0.881358947778616</v>
      </c>
      <c r="I17" s="30">
        <v>140.346997248675</v>
      </c>
      <c r="J17" s="31">
        <v>176</v>
      </c>
      <c r="K17" s="28">
        <f t="shared" si="2"/>
        <v>0.966175690131084</v>
      </c>
      <c r="L17" s="53">
        <f t="shared" si="3"/>
        <v>1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0.981024667931689</v>
      </c>
      <c r="E18" s="27">
        <v>0.00792568394090971</v>
      </c>
      <c r="F18" s="28">
        <v>0.00807898537110138</v>
      </c>
      <c r="G18" s="28">
        <v>0.988717832125881</v>
      </c>
      <c r="H18" s="28">
        <v>0.994342914756213</v>
      </c>
      <c r="I18" s="30">
        <v>227.978896015131</v>
      </c>
      <c r="J18" s="31">
        <v>294</v>
      </c>
      <c r="K18" s="28">
        <f t="shared" si="2"/>
        <v>0.96517330004987</v>
      </c>
      <c r="L18" s="53">
        <f t="shared" si="3"/>
        <v>0.996876035813509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0.29696394686907</v>
      </c>
      <c r="E19" s="27">
        <v>0.0288232358403839</v>
      </c>
      <c r="F19" s="28">
        <v>0.0970597142995673</v>
      </c>
      <c r="G19" s="28">
        <v>1.16592959766828</v>
      </c>
      <c r="H19" s="28">
        <v>1.07978219918106</v>
      </c>
      <c r="I19" s="30">
        <v>227.978896015131</v>
      </c>
      <c r="J19" s="31">
        <v>294</v>
      </c>
      <c r="K19" s="28">
        <f t="shared" si="2"/>
        <v>0.239317475188303</v>
      </c>
      <c r="L19" s="53">
        <f t="shared" si="3"/>
        <v>0.354610418549838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0.660224719101123</v>
      </c>
      <c r="E20" s="27">
        <v>0.0705253165966487</v>
      </c>
      <c r="F20" s="28">
        <v>0.106820169794107</v>
      </c>
      <c r="G20" s="28">
        <v>1.90680169370047</v>
      </c>
      <c r="H20" s="28">
        <v>1.38086990469793</v>
      </c>
      <c r="I20" s="30">
        <v>68.7521067543598</v>
      </c>
      <c r="J20" s="31">
        <v>87</v>
      </c>
      <c r="K20" s="28">
        <f t="shared" si="2"/>
        <v>0.519174085907826</v>
      </c>
      <c r="L20" s="53">
        <f t="shared" si="3"/>
        <v>0.801275352294421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0.95108153078203</v>
      </c>
      <c r="E22" s="27">
        <v>0.0189460338603078</v>
      </c>
      <c r="F22" s="28">
        <v>0.0199205149580913</v>
      </c>
      <c r="G22" s="28">
        <v>0.948968305151931</v>
      </c>
      <c r="H22" s="28">
        <v>0.974150042422589</v>
      </c>
      <c r="I22" s="30">
        <v>92.1568718764023</v>
      </c>
      <c r="J22" s="31">
        <v>124</v>
      </c>
      <c r="K22" s="28">
        <f t="shared" si="2"/>
        <v>0.913189463061414</v>
      </c>
      <c r="L22" s="53">
        <f t="shared" si="3"/>
        <v>0.988973598502646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0.251580698835274</v>
      </c>
      <c r="E23" s="27">
        <v>0.0379877918315479</v>
      </c>
      <c r="F23" s="28">
        <v>0.150996447690214</v>
      </c>
      <c r="G23" s="28">
        <v>0.942695635645397</v>
      </c>
      <c r="H23" s="28">
        <v>0.970925144202887</v>
      </c>
      <c r="I23" s="30">
        <v>92.1568718764023</v>
      </c>
      <c r="J23" s="31">
        <v>124</v>
      </c>
      <c r="K23" s="28">
        <f t="shared" si="2"/>
        <v>0.175605115172179</v>
      </c>
      <c r="L23" s="53">
        <f t="shared" si="3"/>
        <v>0.32755628249837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0.641466208476518</v>
      </c>
      <c r="E24" s="27">
        <v>0.0926532595948837</v>
      </c>
      <c r="F24" s="28">
        <v>0.144439813618453</v>
      </c>
      <c r="G24" s="28">
        <v>1.23177679855835</v>
      </c>
      <c r="H24" s="28">
        <v>1.10985440421631</v>
      </c>
      <c r="I24" s="30">
        <v>26.7730280026952</v>
      </c>
      <c r="J24" s="31">
        <v>34</v>
      </c>
      <c r="K24" s="28">
        <f t="shared" ref="K24" si="4">IF((D24-2*E24)&lt;0,0,D24-2*E24)</f>
        <v>0.45615968928675</v>
      </c>
      <c r="L24" s="53">
        <f t="shared" ref="L24" si="5">IF((D24+2*E24)&gt;1,1,D24+2*E24)</f>
        <v>0.826772727666285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0.123253968253968</v>
      </c>
      <c r="E26" s="27">
        <v>0.0168761225841394</v>
      </c>
      <c r="F26" s="28">
        <v>0.13692153545406</v>
      </c>
      <c r="G26" s="28">
        <v>1.31250371195472</v>
      </c>
      <c r="H26" s="28">
        <v>1.14564554376767</v>
      </c>
      <c r="I26" s="30">
        <v>377.282863383993</v>
      </c>
      <c r="J26" s="31">
        <v>499</v>
      </c>
      <c r="K26" s="28">
        <f>IF((D26-2*E26)&lt;0,0,D26-2*E26)</f>
        <v>0.0895017230856897</v>
      </c>
      <c r="L26" s="53">
        <f>IF((D26+2*E26)&gt;1,1,D26+2*E26)</f>
        <v>0.157006213422247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0.0297619047619048</v>
      </c>
      <c r="E27" s="27">
        <v>0.00679212555509709</v>
      </c>
      <c r="F27" s="28">
        <v>0.228215418651262</v>
      </c>
      <c r="G27" s="28">
        <v>0.795613754758994</v>
      </c>
      <c r="H27" s="28">
        <v>0.891971835182588</v>
      </c>
      <c r="I27" s="30">
        <v>377.282863383993</v>
      </c>
      <c r="J27" s="31">
        <v>499</v>
      </c>
      <c r="K27" s="28">
        <f>IF((D27-2*E27)&lt;0,0,D27-2*E27)</f>
        <v>0.0161776536517106</v>
      </c>
      <c r="L27" s="53">
        <f>IF((D27+2*E27)&gt;1,1,D27+2*E27)</f>
        <v>0.043346155872099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0.272424722662441</v>
      </c>
      <c r="E28" s="27">
        <v>0.0252673904588319</v>
      </c>
      <c r="F28" s="28">
        <v>0.092749990573141</v>
      </c>
      <c r="G28" s="28">
        <v>1.6008597790744</v>
      </c>
      <c r="H28" s="28">
        <v>1.26525087594295</v>
      </c>
      <c r="I28" s="30">
        <v>377.881725071904</v>
      </c>
      <c r="J28" s="31">
        <v>498</v>
      </c>
      <c r="K28" s="28">
        <f t="shared" ref="K28:K29" si="6">IF((D28-2*E28)&lt;0,0,D28-2*E28)</f>
        <v>0.221889941744777</v>
      </c>
      <c r="L28" s="53">
        <f t="shared" ref="L28:L29" si="7">IF((D28+2*E28)&gt;1,1,D28+2*E28)</f>
        <v>0.322959503580105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0.522025316455696</v>
      </c>
      <c r="E29" s="38">
        <v>0.0661015512652724</v>
      </c>
      <c r="F29" s="39">
        <v>0.12662518307363</v>
      </c>
      <c r="G29" s="39">
        <v>1.34839812985818</v>
      </c>
      <c r="H29" s="39">
        <v>1.16120546410107</v>
      </c>
      <c r="I29" s="57">
        <v>59.1375916812212</v>
      </c>
      <c r="J29" s="58">
        <v>78</v>
      </c>
      <c r="K29" s="39">
        <f t="shared" si="6"/>
        <v>0.389822213925152</v>
      </c>
      <c r="L29" s="59">
        <f t="shared" si="7"/>
        <v>0.654228418986241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5"/>
  <sheetViews>
    <sheetView workbookViewId="0">
      <selection activeCell="M21" sqref="M21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7.85185185185185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0.602162129587161</v>
      </c>
      <c r="E6" s="27">
        <v>0.0591231358921327</v>
      </c>
      <c r="F6" s="28">
        <v>0.0981847462454459</v>
      </c>
      <c r="G6" s="28">
        <v>13.8763717374575</v>
      </c>
      <c r="H6" s="28">
        <v>3.72510023186726</v>
      </c>
      <c r="I6" s="30">
        <v>8745.73459649256</v>
      </c>
      <c r="J6" s="31">
        <v>952</v>
      </c>
      <c r="K6" s="28">
        <f t="shared" ref="K6:K8" si="0">IF((D6-2*E6)&lt;0,0,D6-2*E6)</f>
        <v>0.483915857802895</v>
      </c>
      <c r="L6" s="53">
        <f t="shared" ref="L6:L8" si="1">IF((D6+2*E6)&gt;1,1,D6+2*E6)</f>
        <v>0.720408401371426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0.378386069698381</v>
      </c>
      <c r="E7" s="27">
        <v>0.0439699829317134</v>
      </c>
      <c r="F7" s="28">
        <v>0.11620402137627</v>
      </c>
      <c r="G7" s="28">
        <v>7.81694903474064</v>
      </c>
      <c r="H7" s="28">
        <v>2.79588072612918</v>
      </c>
      <c r="I7" s="30">
        <v>8745.73459649256</v>
      </c>
      <c r="J7" s="31">
        <v>952</v>
      </c>
      <c r="K7" s="28">
        <f t="shared" si="0"/>
        <v>0.290446103834954</v>
      </c>
      <c r="L7" s="53">
        <f t="shared" si="1"/>
        <v>0.466326035561808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0.385964347770128</v>
      </c>
      <c r="E8" s="27">
        <v>0.0494929796000979</v>
      </c>
      <c r="F8" s="28">
        <v>0.128231998333625</v>
      </c>
      <c r="G8" s="28">
        <v>12.9611715392618</v>
      </c>
      <c r="H8" s="28">
        <v>3.60016271010933</v>
      </c>
      <c r="I8" s="30">
        <v>1819.96497865522</v>
      </c>
      <c r="J8" s="31">
        <v>1255</v>
      </c>
      <c r="K8" s="28">
        <f t="shared" si="0"/>
        <v>0.286978388569932</v>
      </c>
      <c r="L8" s="53">
        <f t="shared" si="1"/>
        <v>0.484950306970324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80.8009804591621</v>
      </c>
      <c r="E10" s="28">
        <v>9.47535977146874</v>
      </c>
      <c r="F10" s="28">
        <v>0.117267881127478</v>
      </c>
      <c r="G10" s="31" t="s">
        <v>25</v>
      </c>
      <c r="H10" s="31" t="s">
        <v>25</v>
      </c>
      <c r="I10" s="31"/>
      <c r="J10" s="31" t="s">
        <v>25</v>
      </c>
      <c r="K10" s="30">
        <v>61.8502609162246</v>
      </c>
      <c r="L10" s="55">
        <v>99.7517000020996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160.572956878016</v>
      </c>
      <c r="E11" s="28">
        <v>17.776355505225</v>
      </c>
      <c r="F11" s="28">
        <v>0.110705786645813</v>
      </c>
      <c r="G11" s="31" t="s">
        <v>25</v>
      </c>
      <c r="H11" s="31" t="s">
        <v>25</v>
      </c>
      <c r="I11" s="31"/>
      <c r="J11" s="31" t="s">
        <v>25</v>
      </c>
      <c r="K11" s="30">
        <v>125.020245867566</v>
      </c>
      <c r="L11" s="55">
        <v>196.125667888466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186.009634550755</v>
      </c>
      <c r="E12" s="28">
        <v>16.8157781605824</v>
      </c>
      <c r="F12" s="28">
        <v>0.0904027267253941</v>
      </c>
      <c r="G12" s="28" t="s">
        <v>25</v>
      </c>
      <c r="H12" s="28" t="s">
        <v>25</v>
      </c>
      <c r="I12" s="30"/>
      <c r="J12" s="31" t="s">
        <v>25</v>
      </c>
      <c r="K12" s="30">
        <v>152.378078229591</v>
      </c>
      <c r="L12" s="55">
        <v>219.64119087192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0.118875100080064</v>
      </c>
      <c r="E13" s="27">
        <v>0.0145131825218896</v>
      </c>
      <c r="F13" s="28">
        <v>0.122087657651726</v>
      </c>
      <c r="G13" s="28">
        <v>1.98881121011441</v>
      </c>
      <c r="H13" s="28">
        <v>1.41025217961697</v>
      </c>
      <c r="I13" s="30">
        <v>1330.05945048579</v>
      </c>
      <c r="J13" s="31">
        <v>990</v>
      </c>
      <c r="K13" s="28">
        <f t="shared" ref="K13:K23" si="2">IF((D13-2*E13)&lt;0,0,D13-2*E13)</f>
        <v>0.0898487350362852</v>
      </c>
      <c r="L13" s="53">
        <f t="shared" ref="L13:L23" si="3">IF((D13+2*E13)&gt;1,1,D13+2*E13)</f>
        <v>0.147901465123844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0.270796637309849</v>
      </c>
      <c r="E14" s="27">
        <v>0.0150681584576718</v>
      </c>
      <c r="F14" s="28">
        <v>0.0556438167303776</v>
      </c>
      <c r="G14" s="28">
        <v>1.13716907930356</v>
      </c>
      <c r="H14" s="28">
        <v>1.06638130108492</v>
      </c>
      <c r="I14" s="30">
        <v>1330.05945048579</v>
      </c>
      <c r="J14" s="31">
        <v>990</v>
      </c>
      <c r="K14" s="28">
        <f t="shared" si="2"/>
        <v>0.240660320394505</v>
      </c>
      <c r="L14" s="53">
        <f t="shared" si="3"/>
        <v>0.300932954225192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0.329687365429334</v>
      </c>
      <c r="E15" s="27">
        <v>0.0358524850296712</v>
      </c>
      <c r="F15" s="28">
        <v>0.108746918411576</v>
      </c>
      <c r="G15" s="28">
        <v>2.69302344181388</v>
      </c>
      <c r="H15" s="28">
        <v>1.64104340034439</v>
      </c>
      <c r="I15" s="30">
        <v>618.227393098103</v>
      </c>
      <c r="J15" s="31">
        <v>464</v>
      </c>
      <c r="K15" s="28">
        <f t="shared" si="2"/>
        <v>0.257982395369992</v>
      </c>
      <c r="L15" s="53">
        <f t="shared" si="3"/>
        <v>0.401392335488677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0.22112651795711</v>
      </c>
      <c r="E16" s="27">
        <v>0.0350414411558952</v>
      </c>
      <c r="F16" s="28">
        <v>0.158467837686894</v>
      </c>
      <c r="G16" s="28">
        <v>3.30093893483514</v>
      </c>
      <c r="H16" s="28">
        <v>1.81684862738621</v>
      </c>
      <c r="I16" s="30">
        <v>618.227393098103</v>
      </c>
      <c r="J16" s="31">
        <v>464</v>
      </c>
      <c r="K16" s="28">
        <f t="shared" si="2"/>
        <v>0.151043635645319</v>
      </c>
      <c r="L16" s="53">
        <f t="shared" si="3"/>
        <v>0.2912094002689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0.597709068986305</v>
      </c>
      <c r="E17" s="27">
        <v>0.047011615260052</v>
      </c>
      <c r="F17" s="28">
        <v>0.0786530064530929</v>
      </c>
      <c r="G17" s="28">
        <v>4.25560760045171</v>
      </c>
      <c r="H17" s="28">
        <v>2.06291240736288</v>
      </c>
      <c r="I17" s="30">
        <v>618.227393098103</v>
      </c>
      <c r="J17" s="31">
        <v>464</v>
      </c>
      <c r="K17" s="28">
        <f t="shared" si="2"/>
        <v>0.503685838466201</v>
      </c>
      <c r="L17" s="53">
        <f t="shared" si="3"/>
        <v>0.69173229950641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0.25557942736879</v>
      </c>
      <c r="E18" s="27">
        <v>0.0527527247982127</v>
      </c>
      <c r="F18" s="28">
        <v>0.206404425196919</v>
      </c>
      <c r="G18" s="28">
        <v>6.58200746646936</v>
      </c>
      <c r="H18" s="28">
        <v>2.56554233379014</v>
      </c>
      <c r="I18" s="30">
        <v>607.179060993387</v>
      </c>
      <c r="J18" s="31">
        <v>451</v>
      </c>
      <c r="K18" s="28">
        <f t="shared" si="2"/>
        <v>0.150073977772365</v>
      </c>
      <c r="L18" s="53">
        <f t="shared" si="3"/>
        <v>0.361084876965216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0.352216424781865</v>
      </c>
      <c r="E19" s="27">
        <v>0.0448271435289775</v>
      </c>
      <c r="F19" s="28">
        <v>0.127271587509696</v>
      </c>
      <c r="G19" s="28">
        <v>3.96328616439074</v>
      </c>
      <c r="H19" s="28">
        <v>1.9908003828588</v>
      </c>
      <c r="I19" s="30">
        <v>607.179060993387</v>
      </c>
      <c r="J19" s="31">
        <v>451</v>
      </c>
      <c r="K19" s="28">
        <f t="shared" si="2"/>
        <v>0.26256213772391</v>
      </c>
      <c r="L19" s="53">
        <f t="shared" si="3"/>
        <v>0.44187071183982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0.126315789473684</v>
      </c>
      <c r="E20" s="27">
        <v>0.138411049038247</v>
      </c>
      <c r="F20" s="28">
        <v>1.09575413821945</v>
      </c>
      <c r="G20" s="28">
        <v>1.21514440218232</v>
      </c>
      <c r="H20" s="28">
        <v>1.1023358844664</v>
      </c>
      <c r="I20" s="30">
        <v>7.58740879480489</v>
      </c>
      <c r="J20" s="31">
        <v>8</v>
      </c>
      <c r="K20" s="28">
        <f t="shared" si="2"/>
        <v>0</v>
      </c>
      <c r="L20" s="53">
        <f t="shared" si="3"/>
        <v>0.403137887550177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0.398137263767068</v>
      </c>
      <c r="E22" s="27">
        <v>0.0655947767928968</v>
      </c>
      <c r="F22" s="28">
        <v>0.16475417591475</v>
      </c>
      <c r="G22" s="28">
        <v>4.05804649597857</v>
      </c>
      <c r="H22" s="28">
        <v>2.01445935575245</v>
      </c>
      <c r="I22" s="30">
        <v>285.6961647879</v>
      </c>
      <c r="J22" s="31">
        <v>227</v>
      </c>
      <c r="K22" s="28">
        <f t="shared" si="2"/>
        <v>0.266947710181274</v>
      </c>
      <c r="L22" s="53">
        <f t="shared" si="3"/>
        <v>0.529326817352861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0.256804412695542</v>
      </c>
      <c r="E23" s="27">
        <v>0.047437793534225</v>
      </c>
      <c r="F23" s="28">
        <v>0.184723436160209</v>
      </c>
      <c r="G23" s="28">
        <v>2.66472343260555</v>
      </c>
      <c r="H23" s="28">
        <v>1.6323980619339</v>
      </c>
      <c r="I23" s="30">
        <v>285.6961647879</v>
      </c>
      <c r="J23" s="31">
        <v>227</v>
      </c>
      <c r="K23" s="28">
        <f t="shared" si="2"/>
        <v>0.161928825627092</v>
      </c>
      <c r="L23" s="53">
        <f t="shared" si="3"/>
        <v>0.351679999763992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0.571428571428571</v>
      </c>
      <c r="E24" s="27">
        <v>0.0920672855600417</v>
      </c>
      <c r="F24" s="28">
        <v>0.161117749730073</v>
      </c>
      <c r="G24" s="28">
        <v>0.138447824289019</v>
      </c>
      <c r="H24" s="28">
        <v>0.372085775445688</v>
      </c>
      <c r="I24" s="30">
        <v>3.43589745155897</v>
      </c>
      <c r="J24" s="31">
        <v>5</v>
      </c>
      <c r="K24" s="28">
        <f t="shared" ref="K24" si="4">IF((D24-2*E24)&lt;0,0,D24-2*E24)</f>
        <v>0.387294000308488</v>
      </c>
      <c r="L24" s="53">
        <f t="shared" ref="L24" si="5">IF((D24+2*E24)&gt;1,1,D24+2*E24)</f>
        <v>0.755563142548655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0.4851568531125</v>
      </c>
      <c r="E26" s="27">
        <v>0.0264360476626051</v>
      </c>
      <c r="F26" s="28">
        <v>0.0544896923397163</v>
      </c>
      <c r="G26" s="28">
        <v>3.23160494642577</v>
      </c>
      <c r="H26" s="28">
        <v>1.79766652814858</v>
      </c>
      <c r="I26" s="30">
        <v>1502.34484659161</v>
      </c>
      <c r="J26" s="31">
        <v>1156</v>
      </c>
      <c r="K26" s="28">
        <f>IF((D26-2*E26)&lt;0,0,D26-2*E26)</f>
        <v>0.43228475778729</v>
      </c>
      <c r="L26" s="53">
        <f>IF((D26+2*E26)&gt;1,1,D26+2*E26)</f>
        <v>0.538028948437711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0.153098463050039</v>
      </c>
      <c r="E27" s="27">
        <v>0.0177159455125826</v>
      </c>
      <c r="F27" s="28">
        <v>0.115716024574279</v>
      </c>
      <c r="G27" s="28">
        <v>2.79580732443703</v>
      </c>
      <c r="H27" s="28">
        <v>1.67206678228982</v>
      </c>
      <c r="I27" s="30">
        <v>1502.34484659161</v>
      </c>
      <c r="J27" s="31">
        <v>1156</v>
      </c>
      <c r="K27" s="28">
        <f>IF((D27-2*E27)&lt;0,0,D27-2*E27)</f>
        <v>0.117666572024874</v>
      </c>
      <c r="L27" s="53">
        <f>IF((D27+2*E27)&gt;1,1,D27+2*E27)</f>
        <v>0.188530354075204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0.578703623402079</v>
      </c>
      <c r="E28" s="27">
        <v>0.0338001308331191</v>
      </c>
      <c r="F28" s="28">
        <v>0.0584066341842049</v>
      </c>
      <c r="G28" s="28">
        <v>5.44501772152421</v>
      </c>
      <c r="H28" s="28">
        <v>2.33345617518826</v>
      </c>
      <c r="I28" s="30">
        <v>1519.66256299646</v>
      </c>
      <c r="J28" s="31">
        <v>1163</v>
      </c>
      <c r="K28" s="28">
        <f t="shared" ref="K28:K29" si="6">IF((D28-2*E28)&lt;0,0,D28-2*E28)</f>
        <v>0.511103361735841</v>
      </c>
      <c r="L28" s="53">
        <f t="shared" ref="L28:L29" si="7">IF((D28+2*E28)&gt;1,1,D28+2*E28)</f>
        <v>0.646303885068317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0.321763438355366</v>
      </c>
      <c r="E29" s="38">
        <v>0.0300212515283968</v>
      </c>
      <c r="F29" s="39">
        <v>0.0933022461527785</v>
      </c>
      <c r="G29" s="39">
        <v>1.51567508643257</v>
      </c>
      <c r="H29" s="39">
        <v>1.23112756708335</v>
      </c>
      <c r="I29" s="57">
        <v>452.606557667636</v>
      </c>
      <c r="J29" s="58">
        <v>368</v>
      </c>
      <c r="K29" s="39">
        <f t="shared" si="6"/>
        <v>0.261720935298573</v>
      </c>
      <c r="L29" s="59">
        <f t="shared" si="7"/>
        <v>0.38180594141216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0.605936244474185</v>
      </c>
      <c r="E6" s="27">
        <v>0.0535937220324461</v>
      </c>
      <c r="F6" s="28">
        <v>0.0884477905409887</v>
      </c>
      <c r="G6" s="28">
        <v>10.5495590548445</v>
      </c>
      <c r="H6" s="28">
        <v>3.24800847518052</v>
      </c>
      <c r="I6" s="30">
        <v>1278.62993313246</v>
      </c>
      <c r="J6" s="31">
        <v>878</v>
      </c>
      <c r="K6" s="28">
        <f t="shared" ref="K6:K8" si="0">IF((D6-2*E6)&lt;0,0,D6-2*E6)</f>
        <v>0.498748800409293</v>
      </c>
      <c r="L6" s="53">
        <f t="shared" ref="L6:L8" si="1">IF((D6+2*E6)&gt;1,1,D6+2*E6)</f>
        <v>0.713123688539078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0.209050991271103</v>
      </c>
      <c r="E7" s="27">
        <v>0.0276722937150224</v>
      </c>
      <c r="F7" s="28">
        <v>0.132371023675923</v>
      </c>
      <c r="G7" s="28">
        <v>4.06152837395721</v>
      </c>
      <c r="H7" s="28">
        <v>2.01532339190444</v>
      </c>
      <c r="I7" s="30">
        <v>1278.62993313246</v>
      </c>
      <c r="J7" s="31">
        <v>878</v>
      </c>
      <c r="K7" s="28">
        <f t="shared" si="0"/>
        <v>0.153706403841058</v>
      </c>
      <c r="L7" s="53">
        <f t="shared" si="1"/>
        <v>0.264395578701147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0.849347979541542</v>
      </c>
      <c r="E8" s="27">
        <v>0.019391180051313</v>
      </c>
      <c r="F8" s="28">
        <v>0.0228306660148646</v>
      </c>
      <c r="G8" s="28">
        <v>1.85429348273833</v>
      </c>
      <c r="H8" s="28">
        <v>1.36172445183977</v>
      </c>
      <c r="I8" s="30">
        <v>218.978382712399</v>
      </c>
      <c r="J8" s="31">
        <v>632</v>
      </c>
      <c r="K8" s="28">
        <f t="shared" si="0"/>
        <v>0.810565619438916</v>
      </c>
      <c r="L8" s="53">
        <f t="shared" si="1"/>
        <v>0.888130339644168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56.6382482595644</v>
      </c>
      <c r="E10" s="28">
        <v>10.9091745574103</v>
      </c>
      <c r="F10" s="28">
        <v>0.192611440018682</v>
      </c>
      <c r="G10" s="31" t="s">
        <v>25</v>
      </c>
      <c r="H10" s="31" t="s">
        <v>25</v>
      </c>
      <c r="I10" s="31"/>
      <c r="J10" s="31" t="s">
        <v>25</v>
      </c>
      <c r="K10" s="30">
        <v>34.8198991447438</v>
      </c>
      <c r="L10" s="55">
        <v>78.456597374385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95.4731194759073</v>
      </c>
      <c r="E11" s="28">
        <v>14.7973753410483</v>
      </c>
      <c r="F11" s="28">
        <v>0.154989963900598</v>
      </c>
      <c r="G11" s="31" t="s">
        <v>25</v>
      </c>
      <c r="H11" s="31" t="s">
        <v>25</v>
      </c>
      <c r="I11" s="31"/>
      <c r="J11" s="31" t="s">
        <v>25</v>
      </c>
      <c r="K11" s="30">
        <v>65.8783687938106</v>
      </c>
      <c r="L11" s="55">
        <v>125.067870158004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77.5532833328726</v>
      </c>
      <c r="E12" s="28">
        <v>14.7886595855073</v>
      </c>
      <c r="F12" s="28">
        <v>0.190690309293956</v>
      </c>
      <c r="G12" s="28" t="s">
        <v>25</v>
      </c>
      <c r="H12" s="28" t="s">
        <v>25</v>
      </c>
      <c r="I12" s="30"/>
      <c r="J12" s="31" t="s">
        <v>25</v>
      </c>
      <c r="K12" s="30">
        <v>47.975964161858</v>
      </c>
      <c r="L12" s="55">
        <v>107.130602503887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0.145973599749029</v>
      </c>
      <c r="E13" s="27">
        <v>0.0211000913213352</v>
      </c>
      <c r="F13" s="28">
        <v>0.144547311004267</v>
      </c>
      <c r="G13" s="28">
        <v>1.51422426025641</v>
      </c>
      <c r="H13" s="28">
        <v>1.23053819942999</v>
      </c>
      <c r="I13" s="30">
        <v>143.347084677614</v>
      </c>
      <c r="J13" s="31">
        <v>425</v>
      </c>
      <c r="K13" s="28">
        <f t="shared" ref="K13:K20" si="2">IF((D13-2*E13)&lt;0,0,D13-2*E13)</f>
        <v>0.103773417106358</v>
      </c>
      <c r="L13" s="53">
        <f t="shared" ref="L13:L23" si="3">IF((D13+2*E13)&gt;1,1,D13+2*E13)</f>
        <v>0.188173782391699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0.372396775983977</v>
      </c>
      <c r="E14" s="27">
        <v>0.0249197783464133</v>
      </c>
      <c r="F14" s="28">
        <v>0.0669172773597952</v>
      </c>
      <c r="G14" s="28">
        <v>1.12658617137494</v>
      </c>
      <c r="H14" s="28">
        <v>1.06140763676117</v>
      </c>
      <c r="I14" s="30">
        <v>143.347084677614</v>
      </c>
      <c r="J14" s="31">
        <v>425</v>
      </c>
      <c r="K14" s="28">
        <f t="shared" si="2"/>
        <v>0.32255721929115</v>
      </c>
      <c r="L14" s="53">
        <f t="shared" si="3"/>
        <v>0.422236332676803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0.629202255478099</v>
      </c>
      <c r="E15" s="27">
        <v>0.0467317087917656</v>
      </c>
      <c r="F15" s="28">
        <v>0.0742713624830486</v>
      </c>
      <c r="G15" s="28">
        <v>2.02185970240746</v>
      </c>
      <c r="H15" s="28">
        <v>1.42192113086748</v>
      </c>
      <c r="I15" s="30">
        <v>72.6974747952989</v>
      </c>
      <c r="J15" s="31">
        <v>217</v>
      </c>
      <c r="K15" s="28">
        <f t="shared" si="2"/>
        <v>0.535738837894568</v>
      </c>
      <c r="L15" s="53">
        <f t="shared" si="3"/>
        <v>0.72266567306163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0.375817848730699</v>
      </c>
      <c r="E16" s="27">
        <v>0.0439540319896532</v>
      </c>
      <c r="F16" s="28">
        <v>0.116955679827622</v>
      </c>
      <c r="G16" s="28">
        <v>1.77894999048899</v>
      </c>
      <c r="H16" s="28">
        <v>1.33377284066253</v>
      </c>
      <c r="I16" s="30">
        <v>72.6974747952989</v>
      </c>
      <c r="J16" s="31">
        <v>217</v>
      </c>
      <c r="K16" s="28">
        <f t="shared" si="2"/>
        <v>0.287909784751392</v>
      </c>
      <c r="L16" s="53">
        <f t="shared" si="3"/>
        <v>0.463725912710005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0.621886226832576</v>
      </c>
      <c r="E17" s="27">
        <v>0.0479965682008926</v>
      </c>
      <c r="F17" s="28">
        <v>0.0771790178492155</v>
      </c>
      <c r="G17" s="28">
        <v>2.11612824458357</v>
      </c>
      <c r="H17" s="28">
        <v>1.45469180398584</v>
      </c>
      <c r="I17" s="30">
        <v>72.6974747952989</v>
      </c>
      <c r="J17" s="31">
        <v>217</v>
      </c>
      <c r="K17" s="28">
        <f t="shared" si="2"/>
        <v>0.525893090430791</v>
      </c>
      <c r="L17" s="53">
        <f t="shared" si="3"/>
        <v>0.717879363234361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0.958298981919973</v>
      </c>
      <c r="E18" s="27">
        <v>0.0162082935505568</v>
      </c>
      <c r="F18" s="28">
        <v>0.0169136082332918</v>
      </c>
      <c r="G18" s="28">
        <v>1.75525190975926</v>
      </c>
      <c r="H18" s="28">
        <v>1.32485920374931</v>
      </c>
      <c r="I18" s="30">
        <v>90.2115627250934</v>
      </c>
      <c r="J18" s="31">
        <v>268</v>
      </c>
      <c r="K18" s="28">
        <f t="shared" si="2"/>
        <v>0.92588239481886</v>
      </c>
      <c r="L18" s="53">
        <f t="shared" si="3"/>
        <v>0.990715569021087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0.424065801330598</v>
      </c>
      <c r="E19" s="27">
        <v>0.0391789944499986</v>
      </c>
      <c r="F19" s="28">
        <v>0.0923889507879815</v>
      </c>
      <c r="G19" s="28">
        <v>1.67808132625837</v>
      </c>
      <c r="H19" s="28">
        <v>1.2954077837725</v>
      </c>
      <c r="I19" s="30">
        <v>90.2115627250934</v>
      </c>
      <c r="J19" s="31">
        <v>268</v>
      </c>
      <c r="K19" s="28">
        <f t="shared" si="2"/>
        <v>0.345707812430601</v>
      </c>
      <c r="L19" s="53">
        <f t="shared" si="3"/>
        <v>0.502423790230596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0.322539346180165</v>
      </c>
      <c r="E20" s="27">
        <v>0.0481929635653088</v>
      </c>
      <c r="F20" s="28">
        <v>0.14941731647955</v>
      </c>
      <c r="G20" s="28">
        <v>1.2436198878618</v>
      </c>
      <c r="H20" s="28">
        <v>1.11517706569934</v>
      </c>
      <c r="I20" s="30">
        <v>39.1783885780903</v>
      </c>
      <c r="J20" s="31">
        <v>118</v>
      </c>
      <c r="K20" s="28">
        <f t="shared" si="2"/>
        <v>0.226153419049547</v>
      </c>
      <c r="L20" s="53">
        <f t="shared" si="3"/>
        <v>0.418925273310782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0.98339951826053</v>
      </c>
      <c r="E22" s="27">
        <v>0.0119194749726586</v>
      </c>
      <c r="F22" s="28">
        <v>0.0121206841688739</v>
      </c>
      <c r="G22" s="28">
        <v>1.05305289336006</v>
      </c>
      <c r="H22" s="28">
        <v>1.02618365479093</v>
      </c>
      <c r="I22" s="30">
        <v>42.5324234784191</v>
      </c>
      <c r="J22" s="31">
        <v>122</v>
      </c>
      <c r="K22" s="28">
        <v>0.226153419049547</v>
      </c>
      <c r="L22" s="53">
        <f t="shared" si="3"/>
        <v>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0.256840917474991</v>
      </c>
      <c r="E23" s="27">
        <v>0.0538827443979691</v>
      </c>
      <c r="F23" s="28">
        <v>0.209790343873911</v>
      </c>
      <c r="G23" s="28">
        <v>1.84051782742605</v>
      </c>
      <c r="H23" s="28">
        <v>1.35665685691926</v>
      </c>
      <c r="I23" s="30">
        <v>42.5324234784191</v>
      </c>
      <c r="J23" s="31">
        <v>122</v>
      </c>
      <c r="K23" s="28">
        <v>0.226153419049547</v>
      </c>
      <c r="L23" s="53">
        <f t="shared" si="3"/>
        <v>0.364606406270929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0.508119812342115</v>
      </c>
      <c r="E24" s="27">
        <v>0.0733551643197858</v>
      </c>
      <c r="F24" s="28">
        <v>0.144365880916283</v>
      </c>
      <c r="G24" s="28">
        <v>1.09801270932699</v>
      </c>
      <c r="H24" s="28">
        <v>1.04786101622639</v>
      </c>
      <c r="I24" s="30">
        <v>17.9025110824143</v>
      </c>
      <c r="J24" s="31">
        <v>52</v>
      </c>
      <c r="K24" s="28">
        <f t="shared" ref="K24" si="4">IF((D24-2*E24)&lt;0,0,D24-2*E24)</f>
        <v>0.361409483702543</v>
      </c>
      <c r="L24" s="53">
        <f t="shared" ref="L24" si="5">IF((D24+2*E24)&gt;1,1,D24+2*E24)</f>
        <v>0.654830140981686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0.0996459852470346</v>
      </c>
      <c r="E26" s="27">
        <v>0.0144634139683162</v>
      </c>
      <c r="F26" s="28">
        <v>0.145147984963565</v>
      </c>
      <c r="G26" s="28">
        <v>1.25444650309777</v>
      </c>
      <c r="H26" s="28">
        <v>1.1200207601191</v>
      </c>
      <c r="I26" s="30">
        <v>173.745144887174</v>
      </c>
      <c r="J26" s="31">
        <v>539</v>
      </c>
      <c r="K26" s="28">
        <f>IF((D26-2*E26)&lt;0,0,D26-2*E26)</f>
        <v>0.0707191573104022</v>
      </c>
      <c r="L26" s="53">
        <f>IF((D26+2*E26)&gt;1,1,D26+2*E26)</f>
        <v>0.128572813183667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0.0225666774798663</v>
      </c>
      <c r="E27" s="27">
        <v>0.00752621574186098</v>
      </c>
      <c r="F27" s="28">
        <v>0.333510138946053</v>
      </c>
      <c r="G27" s="28">
        <v>1.38159956175421</v>
      </c>
      <c r="H27" s="28">
        <v>1.17541463397144</v>
      </c>
      <c r="I27" s="30">
        <v>173.745144887174</v>
      </c>
      <c r="J27" s="31">
        <v>539</v>
      </c>
      <c r="K27" s="28">
        <f>IF((D27-2*E27)&lt;0,0,D27-2*E27)</f>
        <v>0.00751424599614433</v>
      </c>
      <c r="L27" s="53">
        <f>IF((D27+2*E27)&gt;1,1,D27+2*E27)</f>
        <v>0.0376191089635882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0.385744676863098</v>
      </c>
      <c r="E28" s="27">
        <v>0.043570645804962</v>
      </c>
      <c r="F28" s="28">
        <v>0.112952033866757</v>
      </c>
      <c r="G28" s="28">
        <v>4.34249936005357</v>
      </c>
      <c r="H28" s="28">
        <v>2.08386644486963</v>
      </c>
      <c r="I28" s="30">
        <v>174.321019826152</v>
      </c>
      <c r="J28" s="31">
        <v>543</v>
      </c>
      <c r="K28" s="28">
        <f t="shared" ref="K28:K29" si="6">IF((D28-2*E28)&lt;0,0,D28-2*E28)</f>
        <v>0.298603385253174</v>
      </c>
      <c r="L28" s="53">
        <f t="shared" ref="L28:L29" si="7">IF((D28+2*E28)&gt;1,1,D28+2*E28)</f>
        <v>0.472885968473022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0.471255847243168</v>
      </c>
      <c r="E29" s="38">
        <v>0.0594713575033891</v>
      </c>
      <c r="F29" s="39">
        <v>0.126197601263294</v>
      </c>
      <c r="G29" s="39">
        <v>1.39104376955642</v>
      </c>
      <c r="H29" s="39">
        <v>1.17942518607855</v>
      </c>
      <c r="I29" s="57">
        <v>31.9557496280313</v>
      </c>
      <c r="J29" s="58">
        <v>99</v>
      </c>
      <c r="K29" s="39">
        <f t="shared" si="6"/>
        <v>0.35231313223639</v>
      </c>
      <c r="L29" s="59">
        <f t="shared" si="7"/>
        <v>0.590198562249947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tabSelected="1" workbookViewId="0">
      <selection activeCell="O13" sqref="O13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63" t="s">
        <v>75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76"/>
    </row>
    <row r="2" customHeight="1" spans="1:12">
      <c r="A2" s="65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77"/>
    </row>
    <row r="3" s="2" customFormat="1" customHeight="1" spans="1:12">
      <c r="A3" s="66"/>
      <c r="B3" s="88" t="s">
        <v>2</v>
      </c>
      <c r="C3" s="88" t="s">
        <v>3</v>
      </c>
      <c r="D3" s="89" t="s">
        <v>4</v>
      </c>
      <c r="E3" s="89" t="s">
        <v>5</v>
      </c>
      <c r="F3" s="90" t="s">
        <v>6</v>
      </c>
      <c r="G3" s="90" t="s">
        <v>7</v>
      </c>
      <c r="H3" s="90" t="s">
        <v>8</v>
      </c>
      <c r="I3" s="95" t="s">
        <v>9</v>
      </c>
      <c r="J3" s="96" t="s">
        <v>10</v>
      </c>
      <c r="K3" s="97" t="s">
        <v>11</v>
      </c>
      <c r="L3" s="98"/>
    </row>
    <row r="4" s="2" customFormat="1" ht="25.5" customHeight="1" spans="1:12">
      <c r="A4" s="67"/>
      <c r="B4" s="91"/>
      <c r="C4" s="92"/>
      <c r="D4" s="93"/>
      <c r="E4" s="93"/>
      <c r="F4" s="94"/>
      <c r="G4" s="94"/>
      <c r="H4" s="94"/>
      <c r="I4" s="99"/>
      <c r="J4" s="100"/>
      <c r="K4" s="101" t="s">
        <v>12</v>
      </c>
      <c r="L4" s="102" t="s">
        <v>13</v>
      </c>
    </row>
    <row r="5" ht="11.25" customHeight="1" spans="1:12">
      <c r="A5" s="68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78"/>
    </row>
    <row r="6" ht="11.25" customHeight="1" spans="1:12">
      <c r="A6" s="69" t="s">
        <v>15</v>
      </c>
      <c r="B6" s="26">
        <v>4.1</v>
      </c>
      <c r="C6" s="26" t="s">
        <v>16</v>
      </c>
      <c r="D6" s="27">
        <v>0.643222039773764</v>
      </c>
      <c r="E6" s="27">
        <v>0.0526159062971312</v>
      </c>
      <c r="F6" s="28">
        <v>0.0818005339425829</v>
      </c>
      <c r="G6" s="28">
        <v>10.7124354622874</v>
      </c>
      <c r="H6" s="28">
        <v>3.27298571067572</v>
      </c>
      <c r="I6" s="30">
        <v>5011.70601606142</v>
      </c>
      <c r="J6" s="31">
        <v>889</v>
      </c>
      <c r="K6" s="28">
        <f t="shared" ref="K6:K8" si="0">IF((D6-2*E6)&lt;0,0,D6-2*E6)</f>
        <v>0.537990227179501</v>
      </c>
      <c r="L6" s="79">
        <f t="shared" ref="L6:L8" si="1">IF((D6+2*E6)&gt;1,1,D6+2*E6)</f>
        <v>0.748453852368026</v>
      </c>
    </row>
    <row r="7" ht="11.25" customHeight="1" spans="1:12">
      <c r="A7" s="69" t="s">
        <v>17</v>
      </c>
      <c r="B7" s="26">
        <v>4.3</v>
      </c>
      <c r="C7" s="26" t="s">
        <v>18</v>
      </c>
      <c r="D7" s="27">
        <v>0.221534531879359</v>
      </c>
      <c r="E7" s="27">
        <v>0.0327299147477052</v>
      </c>
      <c r="F7" s="28">
        <v>0.147741819164919</v>
      </c>
      <c r="G7" s="28">
        <v>5.51597141187106</v>
      </c>
      <c r="H7" s="28">
        <v>2.34861052792307</v>
      </c>
      <c r="I7" s="30">
        <v>5011.70601606142</v>
      </c>
      <c r="J7" s="31">
        <v>889</v>
      </c>
      <c r="K7" s="28">
        <f t="shared" si="0"/>
        <v>0.156074702383948</v>
      </c>
      <c r="L7" s="79">
        <f t="shared" si="1"/>
        <v>0.286994361374769</v>
      </c>
    </row>
    <row r="8" ht="11.25" customHeight="1" spans="1:12">
      <c r="A8" s="69" t="s">
        <v>19</v>
      </c>
      <c r="B8" s="26">
        <v>7.4</v>
      </c>
      <c r="C8" s="26" t="s">
        <v>20</v>
      </c>
      <c r="D8" s="27">
        <v>0.711672508964909</v>
      </c>
      <c r="E8" s="27">
        <v>0.0286796523430925</v>
      </c>
      <c r="F8" s="28">
        <v>0.0402989464702038</v>
      </c>
      <c r="G8" s="28">
        <v>3.12262166093757</v>
      </c>
      <c r="H8" s="28">
        <v>1.76709412905413</v>
      </c>
      <c r="I8" s="30">
        <v>872.844172263818</v>
      </c>
      <c r="J8" s="31">
        <v>780</v>
      </c>
      <c r="K8" s="28">
        <f t="shared" si="0"/>
        <v>0.654313204278724</v>
      </c>
      <c r="L8" s="79">
        <f t="shared" si="1"/>
        <v>0.769031813651094</v>
      </c>
    </row>
    <row r="9" ht="11.25" customHeight="1" spans="1:12">
      <c r="A9" s="70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80"/>
    </row>
    <row r="10" ht="11.25" customHeight="1" spans="1:12">
      <c r="A10" s="69" t="s">
        <v>22</v>
      </c>
      <c r="B10" s="26" t="s">
        <v>23</v>
      </c>
      <c r="C10" s="26" t="s">
        <v>24</v>
      </c>
      <c r="D10" s="30">
        <v>69.7960821482373</v>
      </c>
      <c r="E10" s="28">
        <v>15.3823858060968</v>
      </c>
      <c r="F10" s="28">
        <v>0.220390390587064</v>
      </c>
      <c r="G10" s="31" t="s">
        <v>25</v>
      </c>
      <c r="H10" s="31" t="s">
        <v>25</v>
      </c>
      <c r="I10" s="31"/>
      <c r="J10" s="31" t="s">
        <v>25</v>
      </c>
      <c r="K10" s="30">
        <v>39.0313105360437</v>
      </c>
      <c r="L10" s="81">
        <v>100.560853760431</v>
      </c>
    </row>
    <row r="11" ht="11.25" customHeight="1" spans="1:12">
      <c r="A11" s="69" t="s">
        <v>26</v>
      </c>
      <c r="B11" s="26">
        <v>1.5</v>
      </c>
      <c r="C11" s="26" t="s">
        <v>27</v>
      </c>
      <c r="D11" s="30">
        <v>82.4403693954401</v>
      </c>
      <c r="E11" s="28">
        <v>15.0187348265158</v>
      </c>
      <c r="F11" s="28">
        <v>0.182176947248692</v>
      </c>
      <c r="G11" s="31" t="s">
        <v>25</v>
      </c>
      <c r="H11" s="31" t="s">
        <v>25</v>
      </c>
      <c r="I11" s="31"/>
      <c r="J11" s="31" t="s">
        <v>25</v>
      </c>
      <c r="K11" s="30">
        <v>52.4028997424085</v>
      </c>
      <c r="L11" s="81">
        <v>112.477839048472</v>
      </c>
    </row>
    <row r="12" s="3" customFormat="1" ht="11.25" customHeight="1" spans="1:12">
      <c r="A12" s="69" t="s">
        <v>28</v>
      </c>
      <c r="B12" s="26" t="s">
        <v>29</v>
      </c>
      <c r="C12" s="26" t="s">
        <v>30</v>
      </c>
      <c r="D12" s="30">
        <v>78.6539427423405</v>
      </c>
      <c r="E12" s="28">
        <v>14.6181522324955</v>
      </c>
      <c r="F12" s="28">
        <v>0.185854029980195</v>
      </c>
      <c r="G12" s="28" t="s">
        <v>25</v>
      </c>
      <c r="H12" s="28" t="s">
        <v>25</v>
      </c>
      <c r="I12" s="30"/>
      <c r="J12" s="31" t="s">
        <v>25</v>
      </c>
      <c r="K12" s="30">
        <v>49.4176382773496</v>
      </c>
      <c r="L12" s="81">
        <v>107.890247207331</v>
      </c>
    </row>
    <row r="13" ht="11.25" customHeight="1" spans="1:12">
      <c r="A13" s="69" t="s">
        <v>31</v>
      </c>
      <c r="B13" s="26">
        <v>5.3</v>
      </c>
      <c r="C13" s="26" t="s">
        <v>32</v>
      </c>
      <c r="D13" s="27">
        <v>0.181411974977659</v>
      </c>
      <c r="E13" s="27">
        <v>0.019339732379734</v>
      </c>
      <c r="F13" s="28">
        <v>0.106606702132622</v>
      </c>
      <c r="G13" s="28">
        <v>1.4809735472196</v>
      </c>
      <c r="H13" s="28">
        <v>1.21695256572292</v>
      </c>
      <c r="I13" s="30">
        <v>649.891740530923</v>
      </c>
      <c r="J13" s="31">
        <v>589</v>
      </c>
      <c r="K13" s="28">
        <f t="shared" ref="K13:K23" si="2">IF((D13-2*E13)&lt;0,0,D13-2*E13)</f>
        <v>0.142732510218191</v>
      </c>
      <c r="L13" s="79">
        <f t="shared" ref="L13:L23" si="3">IF((D13+2*E13)&gt;1,1,D13+2*E13)</f>
        <v>0.220091439737127</v>
      </c>
    </row>
    <row r="14" ht="11.25" customHeight="1" spans="1:12">
      <c r="A14" s="69" t="s">
        <v>33</v>
      </c>
      <c r="B14" s="26">
        <v>5.4</v>
      </c>
      <c r="C14" s="26" t="s">
        <v>34</v>
      </c>
      <c r="D14" s="27">
        <v>0.236082636808074</v>
      </c>
      <c r="E14" s="27">
        <v>0.019176831755754</v>
      </c>
      <c r="F14" s="28">
        <v>0.0812293187463167</v>
      </c>
      <c r="G14" s="28">
        <v>1.19900503646514</v>
      </c>
      <c r="H14" s="28">
        <v>1.09499088419271</v>
      </c>
      <c r="I14" s="30">
        <v>649.891740530923</v>
      </c>
      <c r="J14" s="31">
        <v>589</v>
      </c>
      <c r="K14" s="28">
        <f t="shared" si="2"/>
        <v>0.197728973296566</v>
      </c>
      <c r="L14" s="79">
        <f t="shared" si="3"/>
        <v>0.274436300319582</v>
      </c>
    </row>
    <row r="15" ht="11.25" customHeight="1" spans="1:12">
      <c r="A15" s="69" t="s">
        <v>35</v>
      </c>
      <c r="B15" s="26" t="s">
        <v>36</v>
      </c>
      <c r="C15" s="26" t="s">
        <v>37</v>
      </c>
      <c r="D15" s="27">
        <v>0.481602822580645</v>
      </c>
      <c r="E15" s="27">
        <v>0.0479961899622772</v>
      </c>
      <c r="F15" s="28">
        <v>0.099659278791374</v>
      </c>
      <c r="G15" s="28">
        <v>2.26062410266536</v>
      </c>
      <c r="H15" s="28">
        <v>1.50353719696766</v>
      </c>
      <c r="I15" s="30">
        <v>271.121319079714</v>
      </c>
      <c r="J15" s="31">
        <v>246</v>
      </c>
      <c r="K15" s="28">
        <f t="shared" si="2"/>
        <v>0.385610442656091</v>
      </c>
      <c r="L15" s="79">
        <f t="shared" si="3"/>
        <v>0.5775952025052</v>
      </c>
    </row>
    <row r="16" ht="11.25" customHeight="1" spans="1:12">
      <c r="A16" s="69" t="s">
        <v>38</v>
      </c>
      <c r="B16" s="26" t="s">
        <v>39</v>
      </c>
      <c r="C16" s="26" t="s">
        <v>37</v>
      </c>
      <c r="D16" s="27">
        <v>0.628150201612903</v>
      </c>
      <c r="E16" s="27">
        <v>0.0644190626116712</v>
      </c>
      <c r="F16" s="28">
        <v>0.102553596968149</v>
      </c>
      <c r="G16" s="28">
        <v>4.35275503371155</v>
      </c>
      <c r="H16" s="28">
        <v>2.08632572569854</v>
      </c>
      <c r="I16" s="30">
        <v>271.121319079714</v>
      </c>
      <c r="J16" s="31">
        <v>246</v>
      </c>
      <c r="K16" s="28">
        <f t="shared" si="2"/>
        <v>0.49931207638956</v>
      </c>
      <c r="L16" s="79">
        <f t="shared" si="3"/>
        <v>0.756988326836245</v>
      </c>
    </row>
    <row r="17" ht="11.25" customHeight="1" spans="1:12">
      <c r="A17" s="69" t="s">
        <v>40</v>
      </c>
      <c r="B17" s="26">
        <v>5.7</v>
      </c>
      <c r="C17" s="26" t="s">
        <v>41</v>
      </c>
      <c r="D17" s="27">
        <v>0.674521169354839</v>
      </c>
      <c r="E17" s="27">
        <v>0.0601846790153928</v>
      </c>
      <c r="F17" s="28">
        <v>0.0892257823026635</v>
      </c>
      <c r="G17" s="28">
        <v>4.04222091111518</v>
      </c>
      <c r="H17" s="28">
        <v>2.01052752060627</v>
      </c>
      <c r="I17" s="30">
        <v>271.121319079714</v>
      </c>
      <c r="J17" s="31">
        <v>246</v>
      </c>
      <c r="K17" s="28">
        <f t="shared" si="2"/>
        <v>0.554151811324053</v>
      </c>
      <c r="L17" s="79">
        <f t="shared" si="3"/>
        <v>0.794890527385624</v>
      </c>
    </row>
    <row r="18" ht="11.25" customHeight="1" spans="1:12">
      <c r="A18" s="69" t="s">
        <v>42</v>
      </c>
      <c r="B18" s="26">
        <v>7.1</v>
      </c>
      <c r="C18" s="26" t="s">
        <v>43</v>
      </c>
      <c r="D18" s="27">
        <v>0.69889477105972</v>
      </c>
      <c r="E18" s="27">
        <v>0.0376446186354469</v>
      </c>
      <c r="F18" s="28">
        <v>0.0538630709432368</v>
      </c>
      <c r="G18" s="28">
        <v>2.24917152851113</v>
      </c>
      <c r="H18" s="28">
        <v>1.49972381741144</v>
      </c>
      <c r="I18" s="30">
        <v>367.838110197994</v>
      </c>
      <c r="J18" s="31">
        <v>335</v>
      </c>
      <c r="K18" s="28">
        <f t="shared" si="2"/>
        <v>0.623605533788826</v>
      </c>
      <c r="L18" s="79">
        <f t="shared" si="3"/>
        <v>0.774184008330613</v>
      </c>
    </row>
    <row r="19" ht="11.25" customHeight="1" spans="1:12">
      <c r="A19" s="69" t="s">
        <v>44</v>
      </c>
      <c r="B19" s="26" t="s">
        <v>45</v>
      </c>
      <c r="C19" s="26" t="s">
        <v>46</v>
      </c>
      <c r="D19" s="27">
        <v>0.386179994427417</v>
      </c>
      <c r="E19" s="27">
        <v>0.0391962278518732</v>
      </c>
      <c r="F19" s="28">
        <v>0.101497302857412</v>
      </c>
      <c r="G19" s="28">
        <v>2.16473430114293</v>
      </c>
      <c r="H19" s="28">
        <v>1.47130360603885</v>
      </c>
      <c r="I19" s="30">
        <v>367.838110197994</v>
      </c>
      <c r="J19" s="31">
        <v>335</v>
      </c>
      <c r="K19" s="28">
        <f t="shared" si="2"/>
        <v>0.307787538723671</v>
      </c>
      <c r="L19" s="79">
        <f t="shared" si="3"/>
        <v>0.464572450131164</v>
      </c>
    </row>
    <row r="20" ht="11.25" customHeight="1" spans="1:12">
      <c r="A20" s="69" t="s">
        <v>47</v>
      </c>
      <c r="B20" s="26" t="s">
        <v>48</v>
      </c>
      <c r="C20" s="26" t="s">
        <v>49</v>
      </c>
      <c r="D20" s="27">
        <v>0.53665008291874</v>
      </c>
      <c r="E20" s="27">
        <v>0.0600995158440977</v>
      </c>
      <c r="F20" s="28">
        <v>0.111990136137178</v>
      </c>
      <c r="G20" s="28">
        <v>1.45258676277346</v>
      </c>
      <c r="H20" s="28">
        <v>1.20523307404562</v>
      </c>
      <c r="I20" s="30">
        <v>103.002870088878</v>
      </c>
      <c r="J20" s="31">
        <v>101</v>
      </c>
      <c r="K20" s="28">
        <f t="shared" si="2"/>
        <v>0.416451051230544</v>
      </c>
      <c r="L20" s="79">
        <f t="shared" si="3"/>
        <v>0.656849114606935</v>
      </c>
    </row>
    <row r="21" s="4" customFormat="1" ht="11.25" customHeight="1" spans="1:12">
      <c r="A21" s="71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82"/>
    </row>
    <row r="22" ht="11.25" customHeight="1" spans="1:12">
      <c r="A22" s="72" t="s">
        <v>51</v>
      </c>
      <c r="B22" s="26">
        <v>7.1</v>
      </c>
      <c r="C22" s="26" t="s">
        <v>43</v>
      </c>
      <c r="D22" s="27">
        <v>0.905446446649119</v>
      </c>
      <c r="E22" s="27">
        <v>0.0250853312011437</v>
      </c>
      <c r="F22" s="28">
        <v>0.0277049308592238</v>
      </c>
      <c r="G22" s="28">
        <v>1.15398212291246</v>
      </c>
      <c r="H22" s="28">
        <v>1.07423559935075</v>
      </c>
      <c r="I22" s="30">
        <v>184.023586796803</v>
      </c>
      <c r="J22" s="31">
        <v>158</v>
      </c>
      <c r="K22" s="28">
        <f t="shared" si="2"/>
        <v>0.855275784246831</v>
      </c>
      <c r="L22" s="79">
        <f t="shared" si="3"/>
        <v>0.955617109051406</v>
      </c>
    </row>
    <row r="23" ht="11.25" customHeight="1" spans="1:12">
      <c r="A23" s="72" t="s">
        <v>52</v>
      </c>
      <c r="B23" s="26" t="s">
        <v>45</v>
      </c>
      <c r="C23" s="26" t="s">
        <v>46</v>
      </c>
      <c r="D23" s="27">
        <v>0.281838428831747</v>
      </c>
      <c r="E23" s="27">
        <v>0.0456844954417539</v>
      </c>
      <c r="F23" s="28">
        <v>0.162094628582488</v>
      </c>
      <c r="G23" s="28">
        <v>1.61888246631255</v>
      </c>
      <c r="H23" s="28">
        <v>1.27235312170504</v>
      </c>
      <c r="I23" s="30">
        <v>184.023586796803</v>
      </c>
      <c r="J23" s="31">
        <v>158</v>
      </c>
      <c r="K23" s="28">
        <f t="shared" si="2"/>
        <v>0.190469437948239</v>
      </c>
      <c r="L23" s="79">
        <f t="shared" si="3"/>
        <v>0.373207419715255</v>
      </c>
    </row>
    <row r="24" ht="11.25" customHeight="1" spans="1:12">
      <c r="A24" s="72" t="s">
        <v>47</v>
      </c>
      <c r="B24" s="26" t="s">
        <v>48</v>
      </c>
      <c r="C24" s="26" t="s">
        <v>49</v>
      </c>
      <c r="D24" s="27">
        <v>0.61641541038526</v>
      </c>
      <c r="E24" s="27">
        <v>0.121612601172898</v>
      </c>
      <c r="F24" s="28">
        <v>0.197290007881033</v>
      </c>
      <c r="G24" s="28">
        <v>1.12588852465779</v>
      </c>
      <c r="H24" s="28">
        <v>1.06107894365018</v>
      </c>
      <c r="I24" s="30">
        <v>22.2437905077327</v>
      </c>
      <c r="J24" s="31">
        <v>19</v>
      </c>
      <c r="K24" s="28">
        <f t="shared" ref="K24" si="4">IF((D24-2*E24)&lt;0,0,D24-2*E24)</f>
        <v>0.373190208039464</v>
      </c>
      <c r="L24" s="79">
        <f t="shared" ref="L24" si="5">IF((D24+2*E24)&gt;1,1,D24+2*E24)</f>
        <v>0.859640612731056</v>
      </c>
    </row>
    <row r="25" ht="11.25" customHeight="1" spans="1:12">
      <c r="A25" s="70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80"/>
    </row>
    <row r="26" ht="11.25" customHeight="1" spans="1:12">
      <c r="A26" s="72" t="s">
        <v>54</v>
      </c>
      <c r="B26" s="26" t="s">
        <v>55</v>
      </c>
      <c r="C26" s="26" t="s">
        <v>56</v>
      </c>
      <c r="D26" s="27">
        <v>0.151275704493526</v>
      </c>
      <c r="E26" s="27">
        <v>0.0151408513729509</v>
      </c>
      <c r="F26" s="28">
        <v>0.100087792839192</v>
      </c>
      <c r="G26" s="28">
        <v>1.16416030880398</v>
      </c>
      <c r="H26" s="28">
        <v>1.07896260769499</v>
      </c>
      <c r="I26" s="30">
        <v>677.729202026982</v>
      </c>
      <c r="J26" s="31">
        <v>653</v>
      </c>
      <c r="K26" s="28">
        <f>IF((D26-2*E26)&lt;0,0,D26-2*E26)</f>
        <v>0.120994001747624</v>
      </c>
      <c r="L26" s="79">
        <f>IF((D26+2*E26)&gt;1,1,D26+2*E26)</f>
        <v>0.181557407239428</v>
      </c>
    </row>
    <row r="27" ht="11.25" customHeight="1" spans="1:12">
      <c r="A27" s="72" t="s">
        <v>57</v>
      </c>
      <c r="B27" s="26" t="s">
        <v>58</v>
      </c>
      <c r="C27" s="26" t="s">
        <v>56</v>
      </c>
      <c r="D27" s="27">
        <v>0.0492193450114241</v>
      </c>
      <c r="E27" s="27">
        <v>0.00848714467433478</v>
      </c>
      <c r="F27" s="28">
        <v>0.172435140540063</v>
      </c>
      <c r="G27" s="28">
        <v>1.00358707173318</v>
      </c>
      <c r="H27" s="28">
        <v>1.00179193035938</v>
      </c>
      <c r="I27" s="30">
        <v>677.729202026982</v>
      </c>
      <c r="J27" s="31">
        <v>653</v>
      </c>
      <c r="K27" s="28">
        <f>IF((D27-2*E27)&lt;0,0,D27-2*E27)</f>
        <v>0.0322450556627545</v>
      </c>
      <c r="L27" s="79">
        <f>IF((D27+2*E27)&gt;1,1,D27+2*E27)</f>
        <v>0.0661936343600937</v>
      </c>
    </row>
    <row r="28" ht="11.25" customHeight="1" spans="1:12">
      <c r="A28" s="72" t="s">
        <v>59</v>
      </c>
      <c r="B28" s="26">
        <v>3.18</v>
      </c>
      <c r="C28" s="26" t="s">
        <v>60</v>
      </c>
      <c r="D28" s="27">
        <v>0.738392690658213</v>
      </c>
      <c r="E28" s="27">
        <v>0.0312214136092179</v>
      </c>
      <c r="F28" s="28">
        <v>0.0422829396934938</v>
      </c>
      <c r="G28" s="28">
        <v>3.34061377694219</v>
      </c>
      <c r="H28" s="28">
        <v>1.82773460243608</v>
      </c>
      <c r="I28" s="30">
        <v>692.052877088862</v>
      </c>
      <c r="J28" s="31">
        <v>663</v>
      </c>
      <c r="K28" s="28">
        <f t="shared" ref="K28:K29" si="6">IF((D28-2*E28)&lt;0,0,D28-2*E28)</f>
        <v>0.675949863439777</v>
      </c>
      <c r="L28" s="79">
        <f t="shared" ref="L28:L29" si="7">IF((D28+2*E28)&gt;1,1,D28+2*E28)</f>
        <v>0.800835517876649</v>
      </c>
    </row>
    <row r="29" ht="11.25" customHeight="1" spans="1:12">
      <c r="A29" s="73" t="s">
        <v>61</v>
      </c>
      <c r="B29" s="37" t="s">
        <v>62</v>
      </c>
      <c r="C29" s="37" t="s">
        <v>63</v>
      </c>
      <c r="D29" s="38">
        <v>0.377924415116976</v>
      </c>
      <c r="E29" s="38">
        <v>0.0729650632928109</v>
      </c>
      <c r="F29" s="39">
        <v>0.193067873823993</v>
      </c>
      <c r="G29" s="39">
        <v>1.15492136880525</v>
      </c>
      <c r="H29" s="39">
        <v>1.07467267984501</v>
      </c>
      <c r="I29" s="57">
        <v>53.778302540888</v>
      </c>
      <c r="J29" s="58">
        <v>52</v>
      </c>
      <c r="K29" s="39">
        <f t="shared" si="6"/>
        <v>0.231994288531355</v>
      </c>
      <c r="L29" s="83">
        <f t="shared" si="7"/>
        <v>0.523854541702598</v>
      </c>
    </row>
    <row r="30" s="5" customFormat="1" ht="12.75" customHeight="1" spans="1:12">
      <c r="A30" s="74" t="s">
        <v>64</v>
      </c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10.8518518518519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0.469583788920794</v>
      </c>
      <c r="E6" s="27">
        <v>0.0566042224866836</v>
      </c>
      <c r="F6" s="28">
        <v>0.120541261905085</v>
      </c>
      <c r="G6" s="28">
        <v>3.70476165642398</v>
      </c>
      <c r="H6" s="28">
        <v>1.92477574185254</v>
      </c>
      <c r="I6" s="30">
        <v>11062.9138828608</v>
      </c>
      <c r="J6" s="31">
        <v>289</v>
      </c>
      <c r="K6" s="28">
        <f t="shared" ref="K6:K8" si="0">IF((D6-2*E6)&lt;0,0,D6-2*E6)</f>
        <v>0.356375343947427</v>
      </c>
      <c r="L6" s="53">
        <f t="shared" ref="L6:L8" si="1">IF((D6+2*E6)&gt;1,1,D6+2*E6)</f>
        <v>0.582792233894162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0.52342656270757</v>
      </c>
      <c r="E7" s="27">
        <v>0.0447677272121429</v>
      </c>
      <c r="F7" s="28">
        <v>0.0855281913485042</v>
      </c>
      <c r="G7" s="28">
        <v>2.31385958892764</v>
      </c>
      <c r="H7" s="28">
        <v>1.52113759697393</v>
      </c>
      <c r="I7" s="30">
        <v>11062.9138828608</v>
      </c>
      <c r="J7" s="31">
        <v>289</v>
      </c>
      <c r="K7" s="28">
        <f t="shared" si="0"/>
        <v>0.433891108283284</v>
      </c>
      <c r="L7" s="53">
        <f t="shared" si="1"/>
        <v>0.612962017131855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0.530048780487803</v>
      </c>
      <c r="E8" s="27">
        <v>0.0687263663729613</v>
      </c>
      <c r="F8" s="28">
        <v>0.129660455608845</v>
      </c>
      <c r="G8" s="28">
        <v>8.13458718351628</v>
      </c>
      <c r="H8" s="28">
        <v>2.85211977019134</v>
      </c>
      <c r="I8" s="30">
        <v>2317.51534962188</v>
      </c>
      <c r="J8" s="31">
        <v>430</v>
      </c>
      <c r="K8" s="28">
        <f t="shared" si="0"/>
        <v>0.392596047741881</v>
      </c>
      <c r="L8" s="53">
        <f t="shared" si="1"/>
        <v>0.667501513233726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41.8704674984612</v>
      </c>
      <c r="E10" s="28">
        <v>15.6840274118145</v>
      </c>
      <c r="F10" s="28">
        <v>0.374584482783501</v>
      </c>
      <c r="G10" s="31" t="s">
        <v>25</v>
      </c>
      <c r="H10" s="31" t="s">
        <v>25</v>
      </c>
      <c r="I10" s="31"/>
      <c r="J10" s="31" t="s">
        <v>25</v>
      </c>
      <c r="K10" s="30">
        <v>10.5024126748322</v>
      </c>
      <c r="L10" s="55">
        <v>73.2385223220901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82.0096173280501</v>
      </c>
      <c r="E11" s="28">
        <v>18.7591505623908</v>
      </c>
      <c r="F11" s="28">
        <v>0.228743300768635</v>
      </c>
      <c r="G11" s="31" t="s">
        <v>25</v>
      </c>
      <c r="H11" s="31" t="s">
        <v>25</v>
      </c>
      <c r="I11" s="31"/>
      <c r="J11" s="31" t="s">
        <v>25</v>
      </c>
      <c r="K11" s="30">
        <v>44.4913162032685</v>
      </c>
      <c r="L11" s="55">
        <v>119.527918452832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127.615921214608</v>
      </c>
      <c r="E12" s="28">
        <v>30.1754489858763</v>
      </c>
      <c r="F12" s="28">
        <v>0.236455206361995</v>
      </c>
      <c r="G12" s="28" t="s">
        <v>25</v>
      </c>
      <c r="H12" s="28" t="s">
        <v>25</v>
      </c>
      <c r="I12" s="30"/>
      <c r="J12" s="31" t="s">
        <v>25</v>
      </c>
      <c r="K12" s="30">
        <v>67.2650232428556</v>
      </c>
      <c r="L12" s="55">
        <v>187.966819186361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0.0577608142493637</v>
      </c>
      <c r="E13" s="27">
        <v>0.0189009177481936</v>
      </c>
      <c r="F13" s="28">
        <v>0.327227342512781</v>
      </c>
      <c r="G13" s="28">
        <v>1.75259945022399</v>
      </c>
      <c r="H13" s="28">
        <v>1.3238577907857</v>
      </c>
      <c r="I13" s="30">
        <v>1239.61615931653</v>
      </c>
      <c r="J13" s="31">
        <v>268</v>
      </c>
      <c r="K13" s="28">
        <f t="shared" ref="K13:K24" si="2">IF((D13-2*E13)&lt;0,0,D13-2*E13)</f>
        <v>0.0199589787529764</v>
      </c>
      <c r="L13" s="53">
        <f t="shared" ref="L13:L24" si="3">IF((D13+2*E13)&gt;1,1,D13+2*E13)</f>
        <v>0.095562649745751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0.258524173027989</v>
      </c>
      <c r="E14" s="27">
        <v>0.0390201806445818</v>
      </c>
      <c r="F14" s="28">
        <v>0.150934360170479</v>
      </c>
      <c r="G14" s="28">
        <v>2.12076111531303</v>
      </c>
      <c r="H14" s="28">
        <v>1.45628332247301</v>
      </c>
      <c r="I14" s="30">
        <v>1239.61615931653</v>
      </c>
      <c r="J14" s="31">
        <v>268</v>
      </c>
      <c r="K14" s="28">
        <f t="shared" si="2"/>
        <v>0.180483811738825</v>
      </c>
      <c r="L14" s="53">
        <f t="shared" si="3"/>
        <v>0.336564534317152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0.618714871639071</v>
      </c>
      <c r="E15" s="27">
        <v>0.0326553419795696</v>
      </c>
      <c r="F15" s="28">
        <v>0.0527793067153219</v>
      </c>
      <c r="G15" s="28">
        <v>0.628322973440107</v>
      </c>
      <c r="H15" s="28">
        <v>0.792668261910433</v>
      </c>
      <c r="I15" s="30">
        <v>692.145307614987</v>
      </c>
      <c r="J15" s="31">
        <v>140</v>
      </c>
      <c r="K15" s="28">
        <f t="shared" si="2"/>
        <v>0.553404187679932</v>
      </c>
      <c r="L15" s="53">
        <f t="shared" si="3"/>
        <v>0.68402555559821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0.487771532735835</v>
      </c>
      <c r="E16" s="27">
        <v>0.0671714953937254</v>
      </c>
      <c r="F16" s="28">
        <v>0.137710979189316</v>
      </c>
      <c r="G16" s="28">
        <v>2.51017939541276</v>
      </c>
      <c r="H16" s="28">
        <v>1.58435456745413</v>
      </c>
      <c r="I16" s="30">
        <v>692.145307614987</v>
      </c>
      <c r="J16" s="31">
        <v>140</v>
      </c>
      <c r="K16" s="28">
        <f t="shared" si="2"/>
        <v>0.353428541948384</v>
      </c>
      <c r="L16" s="53">
        <f t="shared" si="3"/>
        <v>0.622114523523286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0.890931186389184</v>
      </c>
      <c r="E17" s="27">
        <v>0.032659418196077</v>
      </c>
      <c r="F17" s="28">
        <v>0.0366576214807801</v>
      </c>
      <c r="G17" s="28">
        <v>1.52576281122961</v>
      </c>
      <c r="H17" s="28">
        <v>1.23521771814916</v>
      </c>
      <c r="I17" s="30">
        <v>692.145307614987</v>
      </c>
      <c r="J17" s="31">
        <v>140</v>
      </c>
      <c r="K17" s="28">
        <f t="shared" si="2"/>
        <v>0.82561234999703</v>
      </c>
      <c r="L17" s="53">
        <f t="shared" si="3"/>
        <v>0.956250022781338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0.564429530201342</v>
      </c>
      <c r="E18" s="27">
        <v>0.098190869976799</v>
      </c>
      <c r="F18" s="28">
        <v>0.173964799364364</v>
      </c>
      <c r="G18" s="28">
        <v>6.03941491023498</v>
      </c>
      <c r="H18" s="28">
        <v>2.45752210778153</v>
      </c>
      <c r="I18" s="30">
        <v>783.302831798823</v>
      </c>
      <c r="J18" s="31">
        <v>155</v>
      </c>
      <c r="K18" s="28">
        <f t="shared" si="2"/>
        <v>0.368047790247744</v>
      </c>
      <c r="L18" s="53">
        <f t="shared" si="3"/>
        <v>0.760811270154941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0.394362416107382</v>
      </c>
      <c r="E19" s="27">
        <v>0.0422786070896936</v>
      </c>
      <c r="F19" s="28">
        <v>0.107207495853716</v>
      </c>
      <c r="G19" s="28">
        <v>1.15253417259035</v>
      </c>
      <c r="H19" s="28">
        <v>1.07356144332327</v>
      </c>
      <c r="I19" s="30">
        <v>783.302831798823</v>
      </c>
      <c r="J19" s="31">
        <v>155</v>
      </c>
      <c r="K19" s="28">
        <f t="shared" si="2"/>
        <v>0.309805201927995</v>
      </c>
      <c r="L19" s="53">
        <f t="shared" si="3"/>
        <v>0.47891963028677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</v>
      </c>
      <c r="E20" s="27">
        <v>0</v>
      </c>
      <c r="F20" s="28"/>
      <c r="G20" s="28"/>
      <c r="H20" s="28"/>
      <c r="I20" s="30">
        <v>15.771197955681</v>
      </c>
      <c r="J20" s="31">
        <v>4</v>
      </c>
      <c r="K20" s="28">
        <f t="shared" si="2"/>
        <v>0</v>
      </c>
      <c r="L20" s="53">
        <f t="shared" si="3"/>
        <v>0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0.602585913576046</v>
      </c>
      <c r="E22" s="27">
        <v>0.132142149203212</v>
      </c>
      <c r="F22" s="28">
        <v>0.219291799270604</v>
      </c>
      <c r="G22" s="28">
        <v>4.95826249518001</v>
      </c>
      <c r="H22" s="28">
        <v>2.22671562961686</v>
      </c>
      <c r="I22" s="30">
        <v>293.650596755733</v>
      </c>
      <c r="J22" s="31">
        <v>69</v>
      </c>
      <c r="K22" s="28">
        <f t="shared" si="2"/>
        <v>0.338301615169623</v>
      </c>
      <c r="L22" s="53">
        <f t="shared" si="3"/>
        <v>0.86687021198247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0.624702279686969</v>
      </c>
      <c r="E23" s="27">
        <v>0.120068868907599</v>
      </c>
      <c r="F23" s="28">
        <v>0.192201746034549</v>
      </c>
      <c r="G23" s="28">
        <v>4.18139154248021</v>
      </c>
      <c r="H23" s="28">
        <v>2.04484511454541</v>
      </c>
      <c r="I23" s="30">
        <v>293.650596755733</v>
      </c>
      <c r="J23" s="31">
        <v>69</v>
      </c>
      <c r="K23" s="28">
        <f t="shared" si="2"/>
        <v>0.384564541871772</v>
      </c>
      <c r="L23" s="53">
        <f t="shared" si="3"/>
        <v>0.864840017502166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/>
      <c r="E24" s="27"/>
      <c r="F24" s="28"/>
      <c r="G24" s="28"/>
      <c r="H24" s="28"/>
      <c r="I24" s="30">
        <v>0</v>
      </c>
      <c r="J24" s="31">
        <v>0</v>
      </c>
      <c r="K24" s="28">
        <f t="shared" si="2"/>
        <v>0</v>
      </c>
      <c r="L24" s="53">
        <f t="shared" si="3"/>
        <v>0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0.363600384463165</v>
      </c>
      <c r="E26" s="27">
        <v>0.0443972240365084</v>
      </c>
      <c r="F26" s="28">
        <v>0.122104447447322</v>
      </c>
      <c r="G26" s="28">
        <v>3.21143274320703</v>
      </c>
      <c r="H26" s="28">
        <v>1.79204708174954</v>
      </c>
      <c r="I26" s="30">
        <v>1817.13554408102</v>
      </c>
      <c r="J26" s="31">
        <v>378</v>
      </c>
      <c r="K26" s="28">
        <f>IF((D26-2*E26)&lt;0,0,D26-2*E26)</f>
        <v>0.274805936390148</v>
      </c>
      <c r="L26" s="53">
        <f>IF((D26+2*E26)&gt;1,1,D26+2*E26)</f>
        <v>0.452394832536181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0.121671283993894</v>
      </c>
      <c r="E27" s="27">
        <v>0.0231150599956913</v>
      </c>
      <c r="F27" s="28">
        <v>0.189979584639309</v>
      </c>
      <c r="G27" s="28">
        <v>1.88489133344637</v>
      </c>
      <c r="H27" s="28">
        <v>1.37291344717952</v>
      </c>
      <c r="I27" s="30">
        <v>1817.13554408102</v>
      </c>
      <c r="J27" s="31">
        <v>378</v>
      </c>
      <c r="K27" s="28">
        <f>IF((D27-2*E27)&lt;0,0,D27-2*E27)</f>
        <v>0.0754411640025112</v>
      </c>
      <c r="L27" s="53">
        <f>IF((D27+2*E27)&gt;1,1,D27+2*E27)</f>
        <v>0.167901403985277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0.632788358896568</v>
      </c>
      <c r="E28" s="27">
        <v>0.0682043967690123</v>
      </c>
      <c r="F28" s="28">
        <v>0.107783899324483</v>
      </c>
      <c r="G28" s="28">
        <v>7.60735196432072</v>
      </c>
      <c r="H28" s="28">
        <v>2.75814284697525</v>
      </c>
      <c r="I28" s="30">
        <v>1828.64225414701</v>
      </c>
      <c r="J28" s="31">
        <v>381</v>
      </c>
      <c r="K28" s="28">
        <f t="shared" ref="K28:K29" si="4">IF((D28-2*E28)&lt;0,0,D28-2*E28)</f>
        <v>0.496379565358543</v>
      </c>
      <c r="L28" s="53">
        <f t="shared" ref="L28:L29" si="5">IF((D28+2*E28)&gt;1,1,D28+2*E28)</f>
        <v>0.769197152434592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0.630170316301703</v>
      </c>
      <c r="E29" s="38">
        <v>0.0741844411593715</v>
      </c>
      <c r="F29" s="39">
        <v>0.117721256048269</v>
      </c>
      <c r="G29" s="39">
        <v>2.52667750436484</v>
      </c>
      <c r="H29" s="39">
        <v>1.58955261138625</v>
      </c>
      <c r="I29" s="57">
        <v>548.931713237117</v>
      </c>
      <c r="J29" s="58">
        <v>108</v>
      </c>
      <c r="K29" s="39">
        <f t="shared" si="4"/>
        <v>0.48180143398296</v>
      </c>
      <c r="L29" s="59">
        <f t="shared" si="5"/>
        <v>0.778539198620446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K34" sqref="K34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0.539072530124208</v>
      </c>
      <c r="E6" s="27">
        <v>0.0694170651808037</v>
      </c>
      <c r="F6" s="28">
        <v>0.128771290135688</v>
      </c>
      <c r="G6" s="28">
        <v>16.6782803906986</v>
      </c>
      <c r="H6" s="28">
        <v>4.08390504183172</v>
      </c>
      <c r="I6" s="30">
        <v>3232.98981664614</v>
      </c>
      <c r="J6" s="31">
        <v>861</v>
      </c>
      <c r="K6" s="28">
        <f t="shared" ref="K6:K8" si="0">IF((D6-2*E6)&lt;0,0,D6-2*E6)</f>
        <v>0.400238399762601</v>
      </c>
      <c r="L6" s="53">
        <f t="shared" ref="L6:L8" si="1">IF((D6+2*E6)&gt;1,1,D6+2*E6)</f>
        <v>0.677906660485815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0.254737118903617</v>
      </c>
      <c r="E7" s="27">
        <v>0.0390913761874468</v>
      </c>
      <c r="F7" s="28">
        <v>0.153457714979643</v>
      </c>
      <c r="G7" s="28">
        <v>6.92243302707423</v>
      </c>
      <c r="H7" s="28">
        <v>2.63105169600946</v>
      </c>
      <c r="I7" s="30">
        <v>3232.98981664614</v>
      </c>
      <c r="J7" s="31">
        <v>861</v>
      </c>
      <c r="K7" s="28">
        <f t="shared" si="0"/>
        <v>0.176554366528723</v>
      </c>
      <c r="L7" s="53">
        <f t="shared" si="1"/>
        <v>0.332919871278511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0.847533632286996</v>
      </c>
      <c r="E8" s="27">
        <v>0.0168949322927432</v>
      </c>
      <c r="F8" s="28">
        <v>0.019934232281914</v>
      </c>
      <c r="G8" s="28">
        <v>1.41150770659015</v>
      </c>
      <c r="H8" s="28">
        <v>1.18806889808216</v>
      </c>
      <c r="I8" s="30">
        <v>579.896826150884</v>
      </c>
      <c r="J8" s="31">
        <v>640</v>
      </c>
      <c r="K8" s="28">
        <f t="shared" si="0"/>
        <v>0.813743767701509</v>
      </c>
      <c r="L8" s="53">
        <f t="shared" si="1"/>
        <v>0.881323496872482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37.9699958855404</v>
      </c>
      <c r="E10" s="28">
        <v>11.7518369486728</v>
      </c>
      <c r="F10" s="28">
        <v>0.309503245249181</v>
      </c>
      <c r="G10" s="31" t="s">
        <v>25</v>
      </c>
      <c r="H10" s="31" t="s">
        <v>25</v>
      </c>
      <c r="I10" s="31"/>
      <c r="J10" s="31" t="s">
        <v>25</v>
      </c>
      <c r="K10" s="30">
        <v>14.4663219881948</v>
      </c>
      <c r="L10" s="55">
        <v>61.473669782886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52.3635083986997</v>
      </c>
      <c r="E11" s="28">
        <v>13.4570896963625</v>
      </c>
      <c r="F11" s="28">
        <v>0.25699366043045</v>
      </c>
      <c r="G11" s="31" t="s">
        <v>25</v>
      </c>
      <c r="H11" s="31" t="s">
        <v>25</v>
      </c>
      <c r="I11" s="31"/>
      <c r="J11" s="31" t="s">
        <v>25</v>
      </c>
      <c r="K11" s="30">
        <v>25.4493290059748</v>
      </c>
      <c r="L11" s="55">
        <v>79.2776877914246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68.0127310515167</v>
      </c>
      <c r="E12" s="28">
        <v>17.6386752999089</v>
      </c>
      <c r="F12" s="28">
        <v>0.259343729140187</v>
      </c>
      <c r="G12" s="28" t="s">
        <v>25</v>
      </c>
      <c r="H12" s="28" t="s">
        <v>25</v>
      </c>
      <c r="I12" s="30"/>
      <c r="J12" s="31" t="s">
        <v>25</v>
      </c>
      <c r="K12" s="30">
        <v>32.7353804516988</v>
      </c>
      <c r="L12" s="55">
        <v>103.290081651335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0.230161668517833</v>
      </c>
      <c r="E13" s="27">
        <v>0.0280193151928271</v>
      </c>
      <c r="F13" s="28">
        <v>0.121737539414198</v>
      </c>
      <c r="G13" s="28">
        <v>1.9096784840559</v>
      </c>
      <c r="H13" s="28">
        <v>1.3819111708268</v>
      </c>
      <c r="I13" s="30">
        <v>390.673920259904</v>
      </c>
      <c r="J13" s="31">
        <v>432</v>
      </c>
      <c r="K13" s="28">
        <f t="shared" ref="K13:K23" si="2">IF((D13-2*E13)&lt;0,0,D13-2*E13)</f>
        <v>0.174123038132178</v>
      </c>
      <c r="L13" s="53">
        <f t="shared" ref="L13:L23" si="3">IF((D13+2*E13)&gt;1,1,D13+2*E13)</f>
        <v>0.286200298903487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0.262371961002098</v>
      </c>
      <c r="E14" s="27">
        <v>0.0306971113504793</v>
      </c>
      <c r="F14" s="28">
        <v>0.116998444625087</v>
      </c>
      <c r="G14" s="28">
        <v>2.09854328415179</v>
      </c>
      <c r="H14" s="28">
        <v>1.44863497270768</v>
      </c>
      <c r="I14" s="30">
        <v>390.673920259904</v>
      </c>
      <c r="J14" s="31">
        <v>432</v>
      </c>
      <c r="K14" s="28">
        <f t="shared" si="2"/>
        <v>0.200977738301139</v>
      </c>
      <c r="L14" s="53">
        <f t="shared" si="3"/>
        <v>0.323766183703056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0.671025260029718</v>
      </c>
      <c r="E15" s="27">
        <v>0.0407394219706375</v>
      </c>
      <c r="F15" s="28">
        <v>0.060712203246765</v>
      </c>
      <c r="G15" s="28">
        <v>1.42098867571216</v>
      </c>
      <c r="H15" s="28">
        <v>1.19205229571196</v>
      </c>
      <c r="I15" s="30">
        <v>162.238398330813</v>
      </c>
      <c r="J15" s="31">
        <v>190</v>
      </c>
      <c r="K15" s="28">
        <f t="shared" si="2"/>
        <v>0.589546416088442</v>
      </c>
      <c r="L15" s="53">
        <f t="shared" si="3"/>
        <v>0.752504103970993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0.646210995542348</v>
      </c>
      <c r="E16" s="27">
        <v>0.0478276641841358</v>
      </c>
      <c r="F16" s="28">
        <v>0.0740124580269566</v>
      </c>
      <c r="G16" s="28">
        <v>1.89104550963176</v>
      </c>
      <c r="H16" s="28">
        <v>1.37515290409167</v>
      </c>
      <c r="I16" s="30">
        <v>162.238398330813</v>
      </c>
      <c r="J16" s="31">
        <v>190</v>
      </c>
      <c r="K16" s="28">
        <f t="shared" si="2"/>
        <v>0.550555667174076</v>
      </c>
      <c r="L16" s="53">
        <f t="shared" si="3"/>
        <v>0.741866323910619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0.809658246656761</v>
      </c>
      <c r="E17" s="27">
        <v>0.040730128061706</v>
      </c>
      <c r="F17" s="28">
        <v>0.0503053334291212</v>
      </c>
      <c r="G17" s="28">
        <v>2.03450168901089</v>
      </c>
      <c r="H17" s="28">
        <v>1.42635959316397</v>
      </c>
      <c r="I17" s="30">
        <v>162.238398330813</v>
      </c>
      <c r="J17" s="31">
        <v>190</v>
      </c>
      <c r="K17" s="28">
        <f t="shared" si="2"/>
        <v>0.728197990533349</v>
      </c>
      <c r="L17" s="53">
        <f t="shared" si="3"/>
        <v>0.891118502780173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0.943032427695005</v>
      </c>
      <c r="E18" s="27">
        <v>0.0170148709309099</v>
      </c>
      <c r="F18" s="28">
        <v>0.0180427209406768</v>
      </c>
      <c r="G18" s="28">
        <v>1.40112468580954</v>
      </c>
      <c r="H18" s="28">
        <v>1.18369112770585</v>
      </c>
      <c r="I18" s="30">
        <v>247.552171242068</v>
      </c>
      <c r="J18" s="31">
        <v>261</v>
      </c>
      <c r="K18" s="28">
        <f t="shared" si="2"/>
        <v>0.909002685833185</v>
      </c>
      <c r="L18" s="53">
        <f t="shared" si="3"/>
        <v>0.977062169556825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0.378810010711851</v>
      </c>
      <c r="E19" s="27">
        <v>0.0377378091399142</v>
      </c>
      <c r="F19" s="28">
        <v>0.0996219953876039</v>
      </c>
      <c r="G19" s="28">
        <v>1.57355264561544</v>
      </c>
      <c r="H19" s="28">
        <v>1.25441326747425</v>
      </c>
      <c r="I19" s="30">
        <v>247.552171242068</v>
      </c>
      <c r="J19" s="31">
        <v>261</v>
      </c>
      <c r="K19" s="28">
        <f t="shared" si="2"/>
        <v>0.303334392432023</v>
      </c>
      <c r="L19" s="53">
        <f t="shared" si="3"/>
        <v>0.45428562899168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0.472977509231285</v>
      </c>
      <c r="E20" s="27">
        <v>0.0722930764275046</v>
      </c>
      <c r="F20" s="28">
        <v>0.152846752787464</v>
      </c>
      <c r="G20" s="28">
        <v>1.44668269991602</v>
      </c>
      <c r="H20" s="28">
        <v>1.20278123526933</v>
      </c>
      <c r="I20" s="30">
        <v>71.8139953384088</v>
      </c>
      <c r="J20" s="31">
        <v>70</v>
      </c>
      <c r="K20" s="28">
        <f t="shared" si="2"/>
        <v>0.328391356376276</v>
      </c>
      <c r="L20" s="53">
        <f t="shared" si="3"/>
        <v>0.617563662086294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0.94975845410628</v>
      </c>
      <c r="E22" s="27">
        <v>0.0202631942966454</v>
      </c>
      <c r="F22" s="28">
        <v>0.0213351028453998</v>
      </c>
      <c r="G22" s="28">
        <v>1.00676015690643</v>
      </c>
      <c r="H22" s="28">
        <v>1.00337438521543</v>
      </c>
      <c r="I22" s="30">
        <v>102.001484222817</v>
      </c>
      <c r="J22" s="31">
        <v>118</v>
      </c>
      <c r="K22" s="28">
        <f t="shared" si="2"/>
        <v>0.909232065512989</v>
      </c>
      <c r="L22" s="53">
        <f t="shared" si="3"/>
        <v>0.990284842699571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0.445410628019323</v>
      </c>
      <c r="E23" s="27">
        <v>0.0636338041527482</v>
      </c>
      <c r="F23" s="28">
        <v>0.142865482208448</v>
      </c>
      <c r="G23" s="28">
        <v>1.91791793295295</v>
      </c>
      <c r="H23" s="28">
        <v>1.38488914103366</v>
      </c>
      <c r="I23" s="30">
        <v>102.001484222817</v>
      </c>
      <c r="J23" s="31">
        <v>118</v>
      </c>
      <c r="K23" s="28">
        <f t="shared" si="2"/>
        <v>0.318143019713827</v>
      </c>
      <c r="L23" s="53">
        <f t="shared" si="3"/>
        <v>0.57267823632482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0.469243331518781</v>
      </c>
      <c r="E24" s="27">
        <v>0.0835325979238331</v>
      </c>
      <c r="F24" s="28">
        <v>0.178015524809839</v>
      </c>
      <c r="G24" s="28">
        <v>1.51290861408394</v>
      </c>
      <c r="H24" s="28">
        <v>1.23000350165515</v>
      </c>
      <c r="I24" s="30">
        <v>45.2600788689167</v>
      </c>
      <c r="J24" s="31">
        <v>55</v>
      </c>
      <c r="K24" s="28">
        <f t="shared" ref="K24" si="4">IF((D24-2*E24)&lt;0,0,D24-2*E24)</f>
        <v>0.302178135671114</v>
      </c>
      <c r="L24" s="53">
        <f t="shared" ref="L24" si="5">IF((D24+2*E24)&gt;1,1,D24+2*E24)</f>
        <v>0.636308527366447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0.139034933987616</v>
      </c>
      <c r="E26" s="27">
        <v>0.0201522163090409</v>
      </c>
      <c r="F26" s="28">
        <v>0.14494354570511</v>
      </c>
      <c r="G26" s="28">
        <v>1.63524845805386</v>
      </c>
      <c r="H26" s="28">
        <v>1.27876833635098</v>
      </c>
      <c r="I26" s="30">
        <v>386.336872335212</v>
      </c>
      <c r="J26" s="31">
        <v>483</v>
      </c>
      <c r="K26" s="28">
        <f>IF((D26-2*E26)&lt;0,0,D26-2*E26)</f>
        <v>0.0987305013695341</v>
      </c>
      <c r="L26" s="53">
        <f>IF((D26+2*E26)&gt;1,1,D26+2*E26)</f>
        <v>0.179339366605698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0.0280990769949761</v>
      </c>
      <c r="E27" s="27">
        <v>0.00965563878966424</v>
      </c>
      <c r="F27" s="28">
        <v>0.343628325990586</v>
      </c>
      <c r="G27" s="28">
        <v>1.64549116117208</v>
      </c>
      <c r="H27" s="28">
        <v>1.28276699410769</v>
      </c>
      <c r="I27" s="30">
        <v>386.336872335212</v>
      </c>
      <c r="J27" s="31">
        <v>483</v>
      </c>
      <c r="K27" s="28">
        <f>IF((D27-2*E27)&lt;0,0,D27-2*E27)</f>
        <v>0.00878779941564763</v>
      </c>
      <c r="L27" s="53">
        <f>IF((D27+2*E27)&gt;1,1,D27+2*E27)</f>
        <v>0.0474103545743046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0.587115072933549</v>
      </c>
      <c r="E28" s="27">
        <v>0.0384123570308148</v>
      </c>
      <c r="F28" s="28">
        <v>0.0654256018992761</v>
      </c>
      <c r="G28" s="28">
        <v>2.95819273830559</v>
      </c>
      <c r="H28" s="28">
        <v>1.71993974845213</v>
      </c>
      <c r="I28" s="30">
        <v>389.902781076243</v>
      </c>
      <c r="J28" s="31">
        <v>487</v>
      </c>
      <c r="K28" s="28">
        <f t="shared" ref="K28:K29" si="6">IF((D28-2*E28)&lt;0,0,D28-2*E28)</f>
        <v>0.510290358871919</v>
      </c>
      <c r="L28" s="53">
        <f t="shared" ref="L28:L29" si="7">IF((D28+2*E28)&gt;1,1,D28+2*E28)</f>
        <v>0.663939786995178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0.467547839810613</v>
      </c>
      <c r="E29" s="38">
        <v>0.0514824268746799</v>
      </c>
      <c r="F29" s="39">
        <v>0.110111570391457</v>
      </c>
      <c r="G29" s="39">
        <v>1.5224672477464</v>
      </c>
      <c r="H29" s="39">
        <v>1.23388299597101</v>
      </c>
      <c r="I29" s="57">
        <v>114.402477267625</v>
      </c>
      <c r="J29" s="58">
        <v>144</v>
      </c>
      <c r="K29" s="39">
        <f t="shared" si="6"/>
        <v>0.364582986061253</v>
      </c>
      <c r="L29" s="59">
        <f t="shared" si="7"/>
        <v>0.570512693559973</v>
      </c>
    </row>
    <row r="30" s="5" customFormat="1" ht="12.75" customHeight="1" spans="1:12">
      <c r="A30" s="85" t="s">
        <v>64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7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topLeftCell="A19" workbookViewId="0">
      <selection activeCell="N7" sqref="N7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8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84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0.794197896279442</v>
      </c>
      <c r="E6" s="27">
        <v>0.0478573775990703</v>
      </c>
      <c r="F6" s="28">
        <v>0.0602587564425271</v>
      </c>
      <c r="G6" s="28">
        <v>12.0228289366131</v>
      </c>
      <c r="H6" s="28">
        <v>3.4673951226552</v>
      </c>
      <c r="I6" s="30">
        <v>2920.65199160946</v>
      </c>
      <c r="J6" s="31">
        <v>859</v>
      </c>
      <c r="K6" s="28">
        <f t="shared" ref="K6:K8" si="0">IF((D6-2*E6)&lt;0,0,D6-2*E6)</f>
        <v>0.698483141081302</v>
      </c>
      <c r="L6" s="53">
        <f t="shared" ref="L6:L8" si="1">IF((D6+2*E6)&gt;1,1,D6+2*E6)</f>
        <v>0.889912651477583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0.381359608950936</v>
      </c>
      <c r="E7" s="27">
        <v>0.0364010100111623</v>
      </c>
      <c r="F7" s="28">
        <v>0.0954506170994251</v>
      </c>
      <c r="G7" s="28">
        <v>4.81882681632683</v>
      </c>
      <c r="H7" s="28">
        <v>2.19518263848975</v>
      </c>
      <c r="I7" s="30">
        <v>2920.65199160946</v>
      </c>
      <c r="J7" s="31">
        <v>859</v>
      </c>
      <c r="K7" s="28">
        <f t="shared" si="0"/>
        <v>0.308557588928612</v>
      </c>
      <c r="L7" s="53">
        <f t="shared" si="1"/>
        <v>0.454161628973261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0.853158645738747</v>
      </c>
      <c r="E8" s="27">
        <v>0.018394714745717</v>
      </c>
      <c r="F8" s="28">
        <v>0.0215607200813034</v>
      </c>
      <c r="G8" s="28">
        <v>1.39906604477743</v>
      </c>
      <c r="H8" s="28">
        <v>1.18282122266107</v>
      </c>
      <c r="I8" s="30">
        <v>434.151352249156</v>
      </c>
      <c r="J8" s="31">
        <v>519</v>
      </c>
      <c r="K8" s="28">
        <f t="shared" si="0"/>
        <v>0.816369216247313</v>
      </c>
      <c r="L8" s="53">
        <f t="shared" si="1"/>
        <v>0.889948075230181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47.633290191517</v>
      </c>
      <c r="E10" s="28">
        <v>11.0588288479832</v>
      </c>
      <c r="F10" s="28">
        <v>0.232165966355031</v>
      </c>
      <c r="G10" s="31" t="s">
        <v>25</v>
      </c>
      <c r="H10" s="31" t="s">
        <v>25</v>
      </c>
      <c r="I10" s="31"/>
      <c r="J10" s="31" t="s">
        <v>25</v>
      </c>
      <c r="K10" s="30">
        <v>25.5156324955507</v>
      </c>
      <c r="L10" s="55">
        <v>69.7509478874833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62.6817316983896</v>
      </c>
      <c r="E11" s="28">
        <v>14.1747538170225</v>
      </c>
      <c r="F11" s="28">
        <v>0.226138516485604</v>
      </c>
      <c r="G11" s="31" t="s">
        <v>25</v>
      </c>
      <c r="H11" s="31" t="s">
        <v>25</v>
      </c>
      <c r="I11" s="31"/>
      <c r="J11" s="31" t="s">
        <v>25</v>
      </c>
      <c r="K11" s="30">
        <v>34.3322240643447</v>
      </c>
      <c r="L11" s="55">
        <v>91.0312393324346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56.5601165481189</v>
      </c>
      <c r="E12" s="28">
        <v>11.7268203999225</v>
      </c>
      <c r="F12" s="28">
        <v>0.207333738252569</v>
      </c>
      <c r="G12" s="28" t="s">
        <v>25</v>
      </c>
      <c r="H12" s="28" t="s">
        <v>25</v>
      </c>
      <c r="I12" s="30"/>
      <c r="J12" s="31" t="s">
        <v>25</v>
      </c>
      <c r="K12" s="30">
        <v>33.106475748274</v>
      </c>
      <c r="L12" s="55">
        <v>80.0137573479638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0.109292502639916</v>
      </c>
      <c r="E13" s="27">
        <v>0.017147878047711</v>
      </c>
      <c r="F13" s="28">
        <v>0.156898942137027</v>
      </c>
      <c r="G13" s="28">
        <v>1.28980392386018</v>
      </c>
      <c r="H13" s="28">
        <v>1.13569534817229</v>
      </c>
      <c r="I13" s="30">
        <v>354.027220470861</v>
      </c>
      <c r="J13" s="31">
        <v>428</v>
      </c>
      <c r="K13" s="28">
        <f t="shared" ref="K13:K23" si="2">IF((D13-2*E13)&lt;0,0,D13-2*E13)</f>
        <v>0.0749967465444936</v>
      </c>
      <c r="L13" s="53">
        <f t="shared" ref="L13:L23" si="3">IF((D13+2*E13)&gt;1,1,D13+2*E13)</f>
        <v>0.143588258735337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0.447578820334892</v>
      </c>
      <c r="E14" s="27">
        <v>0.0266732874339357</v>
      </c>
      <c r="F14" s="28">
        <v>0.0595946148970542</v>
      </c>
      <c r="G14" s="28">
        <v>1.22868807085825</v>
      </c>
      <c r="H14" s="28">
        <v>1.10846202950676</v>
      </c>
      <c r="I14" s="30">
        <v>354.027220470861</v>
      </c>
      <c r="J14" s="31">
        <v>428</v>
      </c>
      <c r="K14" s="28">
        <f t="shared" si="2"/>
        <v>0.394232245467021</v>
      </c>
      <c r="L14" s="53">
        <f t="shared" si="3"/>
        <v>0.500925395202764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0.645151327980235</v>
      </c>
      <c r="E15" s="27">
        <v>0.0400568755612157</v>
      </c>
      <c r="F15" s="28">
        <v>0.0620891158770783</v>
      </c>
      <c r="G15" s="28">
        <v>1.48588691620126</v>
      </c>
      <c r="H15" s="28">
        <v>1.21896961250117</v>
      </c>
      <c r="I15" s="30">
        <v>172.92806454739</v>
      </c>
      <c r="J15" s="31">
        <v>213</v>
      </c>
      <c r="K15" s="28">
        <f t="shared" si="2"/>
        <v>0.565037576857803</v>
      </c>
      <c r="L15" s="53">
        <f t="shared" si="3"/>
        <v>0.725265079102666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0.708925262507721</v>
      </c>
      <c r="E16" s="27">
        <v>0.0439885206896037</v>
      </c>
      <c r="F16" s="28">
        <v>0.0620495883219067</v>
      </c>
      <c r="G16" s="28">
        <v>1.98797144971593</v>
      </c>
      <c r="H16" s="28">
        <v>1.40995441405598</v>
      </c>
      <c r="I16" s="30">
        <v>172.92806454739</v>
      </c>
      <c r="J16" s="31">
        <v>213</v>
      </c>
      <c r="K16" s="28">
        <f t="shared" si="2"/>
        <v>0.620948221128513</v>
      </c>
      <c r="L16" s="53">
        <f t="shared" si="3"/>
        <v>0.796902303886928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0.773934527486102</v>
      </c>
      <c r="E17" s="27">
        <v>0.0478565992017914</v>
      </c>
      <c r="F17" s="28">
        <v>0.0618354621769355</v>
      </c>
      <c r="G17" s="28">
        <v>2.77511895508707</v>
      </c>
      <c r="H17" s="28">
        <v>1.66586882889592</v>
      </c>
      <c r="I17" s="30">
        <v>172.92806454739</v>
      </c>
      <c r="J17" s="31">
        <v>213</v>
      </c>
      <c r="K17" s="28">
        <f t="shared" si="2"/>
        <v>0.67822132908252</v>
      </c>
      <c r="L17" s="53">
        <f t="shared" si="3"/>
        <v>0.869647725889685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0.91023102310231</v>
      </c>
      <c r="E18" s="27">
        <v>0.0184500192606151</v>
      </c>
      <c r="F18" s="28">
        <v>0.0202696005655054</v>
      </c>
      <c r="G18" s="28">
        <v>0.949841362015569</v>
      </c>
      <c r="H18" s="28">
        <v>0.974598051514351</v>
      </c>
      <c r="I18" s="30">
        <v>202.274565927498</v>
      </c>
      <c r="J18" s="31">
        <v>229</v>
      </c>
      <c r="K18" s="28">
        <f t="shared" si="2"/>
        <v>0.87333098458108</v>
      </c>
      <c r="L18" s="53">
        <f t="shared" si="3"/>
        <v>0.947131061623541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0.252805280528053</v>
      </c>
      <c r="E19" s="27">
        <v>0.0282762535219765</v>
      </c>
      <c r="F19" s="28">
        <v>0.111849932338889</v>
      </c>
      <c r="G19" s="28">
        <v>0.965070715082556</v>
      </c>
      <c r="H19" s="28">
        <v>0.982380127589395</v>
      </c>
      <c r="I19" s="30">
        <v>202.274565927498</v>
      </c>
      <c r="J19" s="31">
        <v>229</v>
      </c>
      <c r="K19" s="28">
        <f t="shared" si="2"/>
        <v>0.1962527734841</v>
      </c>
      <c r="L19" s="53">
        <f t="shared" si="3"/>
        <v>0.309357787572006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0.27986673012851</v>
      </c>
      <c r="E20" s="27">
        <v>0.0452015625018797</v>
      </c>
      <c r="F20" s="28">
        <v>0.161511025198043</v>
      </c>
      <c r="G20" s="28">
        <v>0.628542897033351</v>
      </c>
      <c r="H20" s="28">
        <v>0.792806973375834</v>
      </c>
      <c r="I20" s="30">
        <v>56.1028201998249</v>
      </c>
      <c r="J20" s="31">
        <v>63</v>
      </c>
      <c r="K20" s="28">
        <f t="shared" si="2"/>
        <v>0.189463605124751</v>
      </c>
      <c r="L20" s="53">
        <f t="shared" si="3"/>
        <v>0.37026985513227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0.95304347826087</v>
      </c>
      <c r="E22" s="27">
        <v>0.0217572064851225</v>
      </c>
      <c r="F22" s="28">
        <v>0.0228291856367618</v>
      </c>
      <c r="G22" s="28">
        <v>1.18472118153423</v>
      </c>
      <c r="H22" s="28">
        <v>1.08844897975708</v>
      </c>
      <c r="I22" s="30">
        <v>98.7354174981986</v>
      </c>
      <c r="J22" s="31">
        <v>113</v>
      </c>
      <c r="K22" s="28">
        <f t="shared" si="2"/>
        <v>0.909529065290624</v>
      </c>
      <c r="L22" s="53">
        <f t="shared" si="3"/>
        <v>0.996557891231115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0.28231884057971</v>
      </c>
      <c r="E23" s="27">
        <v>0.0585220451432654</v>
      </c>
      <c r="F23" s="28">
        <v>0.20729061164709</v>
      </c>
      <c r="G23" s="28">
        <v>1.89315469242789</v>
      </c>
      <c r="H23" s="28">
        <v>1.3759195806543</v>
      </c>
      <c r="I23" s="30">
        <v>98.7354174981986</v>
      </c>
      <c r="J23" s="31">
        <v>113</v>
      </c>
      <c r="K23" s="28">
        <f t="shared" si="2"/>
        <v>0.165274750293179</v>
      </c>
      <c r="L23" s="53">
        <f t="shared" si="3"/>
        <v>0.399362930866241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0.574468085106383</v>
      </c>
      <c r="E24" s="27">
        <v>0.0978754544704603</v>
      </c>
      <c r="F24" s="28">
        <v>0.170375791115246</v>
      </c>
      <c r="G24" s="28">
        <v>1.84182289377011</v>
      </c>
      <c r="H24" s="28">
        <v>1.35713775784557</v>
      </c>
      <c r="I24" s="30">
        <v>44.3880094317988</v>
      </c>
      <c r="J24" s="31">
        <v>48</v>
      </c>
      <c r="K24" s="28">
        <f t="shared" ref="K24" si="4">IF((D24-2*E24)&lt;0,0,D24-2*E24)</f>
        <v>0.378717176165462</v>
      </c>
      <c r="L24" s="53">
        <f t="shared" ref="L24" si="5">IF((D24+2*E24)&gt;1,1,D24+2*E24)</f>
        <v>0.770218994047303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0.11167672197084</v>
      </c>
      <c r="E26" s="27">
        <v>0.0166933398088921</v>
      </c>
      <c r="F26" s="28">
        <v>0.149479135081087</v>
      </c>
      <c r="G26" s="28">
        <v>1.48315744547864</v>
      </c>
      <c r="H26" s="28">
        <v>1.2178495167625</v>
      </c>
      <c r="I26" s="30">
        <v>405.738208145807</v>
      </c>
      <c r="J26" s="31">
        <v>529</v>
      </c>
      <c r="K26" s="28">
        <f>IF((D26-2*E26)&lt;0,0,D26-2*E26)</f>
        <v>0.0782900423530553</v>
      </c>
      <c r="L26" s="53">
        <f>IF((D26+2*E26)&gt;1,1,D26+2*E26)</f>
        <v>0.145063401588624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0.0223102061337355</v>
      </c>
      <c r="E27" s="27">
        <v>0.00616489810580174</v>
      </c>
      <c r="F27" s="28">
        <v>0.276326362421176</v>
      </c>
      <c r="G27" s="28">
        <v>0.919986871916119</v>
      </c>
      <c r="H27" s="28">
        <v>0.959159461151335</v>
      </c>
      <c r="I27" s="30">
        <v>405.738208145807</v>
      </c>
      <c r="J27" s="31">
        <v>529</v>
      </c>
      <c r="K27" s="28">
        <f>IF((D27-2*E27)&lt;0,0,D27-2*E27)</f>
        <v>0.00998040992213205</v>
      </c>
      <c r="L27" s="53">
        <f>IF((D27+2*E27)&gt;1,1,D27+2*E27)</f>
        <v>0.034640002345339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0.274470358961464</v>
      </c>
      <c r="E28" s="27">
        <v>0.033645535853512</v>
      </c>
      <c r="F28" s="28">
        <v>0.122583494920251</v>
      </c>
      <c r="G28" s="28">
        <v>3.00150297122891</v>
      </c>
      <c r="H28" s="28">
        <v>1.73248462366305</v>
      </c>
      <c r="I28" s="30">
        <v>405.61071373651</v>
      </c>
      <c r="J28" s="31">
        <v>529</v>
      </c>
      <c r="K28" s="28">
        <f t="shared" ref="K28:K29" si="6">IF((D28-2*E28)&lt;0,0,D28-2*E28)</f>
        <v>0.20717928725444</v>
      </c>
      <c r="L28" s="53">
        <f t="shared" ref="L28:L29" si="7">IF((D28+2*E28)&gt;1,1,D28+2*E28)</f>
        <v>0.341761430668487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0.473764490543014</v>
      </c>
      <c r="E29" s="38">
        <v>0.053333101636197</v>
      </c>
      <c r="F29" s="39">
        <v>0.11257302457402</v>
      </c>
      <c r="G29" s="39">
        <v>1.28922898686474</v>
      </c>
      <c r="H29" s="39">
        <v>1.13544219882156</v>
      </c>
      <c r="I29" s="57">
        <v>83.5853347349142</v>
      </c>
      <c r="J29" s="58">
        <v>114</v>
      </c>
      <c r="K29" s="39">
        <f t="shared" si="6"/>
        <v>0.36709828727062</v>
      </c>
      <c r="L29" s="59">
        <f t="shared" si="7"/>
        <v>0.580430693815408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N23" sqref="N23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79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0.763686148267378</v>
      </c>
      <c r="E6" s="27">
        <v>0.0309706655161618</v>
      </c>
      <c r="F6" s="28">
        <v>0.0405541799945264</v>
      </c>
      <c r="G6" s="28">
        <v>4.94819543564046</v>
      </c>
      <c r="H6" s="28">
        <v>2.22445396347968</v>
      </c>
      <c r="I6" s="30">
        <v>2248.1591547873</v>
      </c>
      <c r="J6" s="31">
        <v>932</v>
      </c>
      <c r="K6" s="28">
        <f t="shared" ref="K6:K8" si="0">IF((D6-2*E6)&lt;0,0,D6-2*E6)</f>
        <v>0.701744817235054</v>
      </c>
      <c r="L6" s="53">
        <f t="shared" ref="L6:L8" si="1">IF((D6+2*E6)&gt;1,1,D6+2*E6)</f>
        <v>0.825627479299702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0.12115409520638</v>
      </c>
      <c r="E7" s="27">
        <v>0.0192633372071643</v>
      </c>
      <c r="F7" s="28">
        <v>0.1589986469244</v>
      </c>
      <c r="G7" s="28">
        <v>3.24460686876727</v>
      </c>
      <c r="H7" s="28">
        <v>1.80127923120411</v>
      </c>
      <c r="I7" s="30">
        <v>2248.1591547873</v>
      </c>
      <c r="J7" s="31">
        <v>932</v>
      </c>
      <c r="K7" s="28">
        <f t="shared" si="0"/>
        <v>0.0826274207920512</v>
      </c>
      <c r="L7" s="53">
        <f t="shared" si="1"/>
        <v>0.159680769620708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0.786469457496797</v>
      </c>
      <c r="E8" s="27">
        <v>0.0256756082268395</v>
      </c>
      <c r="F8" s="28">
        <v>0.0326466692153066</v>
      </c>
      <c r="G8" s="28">
        <v>2.70862870736104</v>
      </c>
      <c r="H8" s="28">
        <v>1.64579121013604</v>
      </c>
      <c r="I8" s="30">
        <v>389.479608618311</v>
      </c>
      <c r="J8" s="31">
        <v>691</v>
      </c>
      <c r="K8" s="28">
        <f t="shared" si="0"/>
        <v>0.735118241043118</v>
      </c>
      <c r="L8" s="53">
        <f t="shared" si="1"/>
        <v>0.837820673950476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47.4291050344374</v>
      </c>
      <c r="E10" s="28">
        <v>10.9340048411155</v>
      </c>
      <c r="F10" s="28">
        <v>0.230533652979041</v>
      </c>
      <c r="G10" s="31" t="s">
        <v>25</v>
      </c>
      <c r="H10" s="31" t="s">
        <v>25</v>
      </c>
      <c r="I10" s="31"/>
      <c r="J10" s="31" t="s">
        <v>25</v>
      </c>
      <c r="K10" s="30">
        <v>25.5610953522064</v>
      </c>
      <c r="L10" s="55">
        <v>69.2971147166684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61.5063762463165</v>
      </c>
      <c r="E11" s="28">
        <v>13.1291060754377</v>
      </c>
      <c r="F11" s="28">
        <v>0.213459268399411</v>
      </c>
      <c r="G11" s="31" t="s">
        <v>25</v>
      </c>
      <c r="H11" s="31" t="s">
        <v>25</v>
      </c>
      <c r="I11" s="31"/>
      <c r="J11" s="31" t="s">
        <v>25</v>
      </c>
      <c r="K11" s="30">
        <v>35.2481640954412</v>
      </c>
      <c r="L11" s="55">
        <v>87.7645883971918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52.7466505306061</v>
      </c>
      <c r="E12" s="28">
        <v>12.8217092954173</v>
      </c>
      <c r="F12" s="28">
        <v>0.243081013987373</v>
      </c>
      <c r="G12" s="28" t="s">
        <v>25</v>
      </c>
      <c r="H12" s="28" t="s">
        <v>25</v>
      </c>
      <c r="I12" s="30"/>
      <c r="J12" s="31" t="s">
        <v>25</v>
      </c>
      <c r="K12" s="30">
        <v>27.1032319397714</v>
      </c>
      <c r="L12" s="55">
        <v>78.3900691214408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0.0297454220634211</v>
      </c>
      <c r="E13" s="27">
        <v>0.00806135886165374</v>
      </c>
      <c r="F13" s="28">
        <v>0.271011749117759</v>
      </c>
      <c r="G13" s="28">
        <v>0.916443967918408</v>
      </c>
      <c r="H13" s="28">
        <v>0.957310800063599</v>
      </c>
      <c r="I13" s="30">
        <v>212.35579025492</v>
      </c>
      <c r="J13" s="31">
        <v>408</v>
      </c>
      <c r="K13" s="28">
        <f t="shared" ref="K13:K23" si="2">IF((D13-2*E13)&lt;0,0,D13-2*E13)</f>
        <v>0.0136227043401136</v>
      </c>
      <c r="L13" s="53">
        <f t="shared" ref="L13:L23" si="3">IF((D13+2*E13)&gt;1,1,D13+2*E13)</f>
        <v>0.0458681397867286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0.298168825368467</v>
      </c>
      <c r="E14" s="27">
        <v>0.0288508614820506</v>
      </c>
      <c r="F14" s="28">
        <v>0.0967601540717667</v>
      </c>
      <c r="G14" s="28">
        <v>1.61889218018583</v>
      </c>
      <c r="H14" s="28">
        <v>1.272356938986</v>
      </c>
      <c r="I14" s="30">
        <v>212.35579025492</v>
      </c>
      <c r="J14" s="31">
        <v>408</v>
      </c>
      <c r="K14" s="28">
        <f t="shared" si="2"/>
        <v>0.240467102404366</v>
      </c>
      <c r="L14" s="53">
        <f t="shared" si="3"/>
        <v>0.355870548332568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0.577385037748799</v>
      </c>
      <c r="E15" s="27">
        <v>0.041067223543328</v>
      </c>
      <c r="F15" s="28">
        <v>0.0711262344162008</v>
      </c>
      <c r="G15" s="28">
        <v>1.50673766304119</v>
      </c>
      <c r="H15" s="28">
        <v>1.227492428914</v>
      </c>
      <c r="I15" s="30">
        <v>110.550205056335</v>
      </c>
      <c r="J15" s="31">
        <v>219</v>
      </c>
      <c r="K15" s="28">
        <f t="shared" si="2"/>
        <v>0.495250590662143</v>
      </c>
      <c r="L15" s="53">
        <f t="shared" si="3"/>
        <v>0.659519484835455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0.725978037062458</v>
      </c>
      <c r="E16" s="27">
        <v>0.0434345508938755</v>
      </c>
      <c r="F16" s="28">
        <v>0.0598290150341542</v>
      </c>
      <c r="G16" s="28">
        <v>2.06737456747529</v>
      </c>
      <c r="H16" s="28">
        <v>1.43783676663079</v>
      </c>
      <c r="I16" s="30">
        <v>110.550205056335</v>
      </c>
      <c r="J16" s="31">
        <v>219</v>
      </c>
      <c r="K16" s="28">
        <f t="shared" si="2"/>
        <v>0.639108935274707</v>
      </c>
      <c r="L16" s="53">
        <f t="shared" si="3"/>
        <v>0.812847138850209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0.750343170899109</v>
      </c>
      <c r="E17" s="27">
        <v>0.0346965219541356</v>
      </c>
      <c r="F17" s="28">
        <v>0.0462408712437005</v>
      </c>
      <c r="G17" s="28">
        <v>1.40096038336784</v>
      </c>
      <c r="H17" s="28">
        <v>1.18362172308886</v>
      </c>
      <c r="I17" s="30">
        <v>110.550205056335</v>
      </c>
      <c r="J17" s="31">
        <v>219</v>
      </c>
      <c r="K17" s="28">
        <f t="shared" si="2"/>
        <v>0.680950126990837</v>
      </c>
      <c r="L17" s="53">
        <f t="shared" si="3"/>
        <v>0.81973621480738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0.834090909090908</v>
      </c>
      <c r="E18" s="27">
        <v>0.0255355259293766</v>
      </c>
      <c r="F18" s="28">
        <v>0.0306147994793617</v>
      </c>
      <c r="G18" s="28">
        <v>1.51255756755546</v>
      </c>
      <c r="H18" s="28">
        <v>1.2298607919417</v>
      </c>
      <c r="I18" s="30">
        <v>166.925498369209</v>
      </c>
      <c r="J18" s="31">
        <v>322</v>
      </c>
      <c r="K18" s="28">
        <f t="shared" si="2"/>
        <v>0.783019857232155</v>
      </c>
      <c r="L18" s="53">
        <f t="shared" si="3"/>
        <v>0.885161960949662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0.128181818181818</v>
      </c>
      <c r="E19" s="27">
        <v>0.0230447687109686</v>
      </c>
      <c r="F19" s="28">
        <v>0.179781883560748</v>
      </c>
      <c r="G19" s="28">
        <v>1.52545088081363</v>
      </c>
      <c r="H19" s="28">
        <v>1.23509144633652</v>
      </c>
      <c r="I19" s="30">
        <v>166.925498369209</v>
      </c>
      <c r="J19" s="31">
        <v>322</v>
      </c>
      <c r="K19" s="28">
        <f t="shared" si="2"/>
        <v>0.0820922807598808</v>
      </c>
      <c r="L19" s="53">
        <f t="shared" si="3"/>
        <v>0.174271355603755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0.275344180225282</v>
      </c>
      <c r="E20" s="27">
        <v>0.06880734765228</v>
      </c>
      <c r="F20" s="28">
        <v>0.249895776246235</v>
      </c>
      <c r="G20" s="28">
        <v>1.37622926084949</v>
      </c>
      <c r="H20" s="28">
        <v>1.17312798144512</v>
      </c>
      <c r="I20" s="30">
        <v>30.3121529993177</v>
      </c>
      <c r="J20" s="31">
        <v>59</v>
      </c>
      <c r="K20" s="28">
        <f t="shared" si="2"/>
        <v>0.137729484920722</v>
      </c>
      <c r="L20" s="53">
        <f t="shared" si="3"/>
        <v>0.412958875529842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0.818681318681319</v>
      </c>
      <c r="E22" s="27">
        <v>0.0385926536245688</v>
      </c>
      <c r="F22" s="28">
        <v>0.0471400198635672</v>
      </c>
      <c r="G22" s="28">
        <v>1.13378619050391</v>
      </c>
      <c r="H22" s="28">
        <v>1.06479396622253</v>
      </c>
      <c r="I22" s="30">
        <v>56.9998028445204</v>
      </c>
      <c r="J22" s="31">
        <v>114</v>
      </c>
      <c r="K22" s="28">
        <f t="shared" si="2"/>
        <v>0.741496011432181</v>
      </c>
      <c r="L22" s="53">
        <f t="shared" si="3"/>
        <v>0.895866625930457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0.378151260504202</v>
      </c>
      <c r="E23" s="27">
        <v>0.0691377538411118</v>
      </c>
      <c r="F23" s="28">
        <v>0.182830949046496</v>
      </c>
      <c r="G23" s="28">
        <v>2.29699226832742</v>
      </c>
      <c r="H23" s="28">
        <v>1.51558314464348</v>
      </c>
      <c r="I23" s="30">
        <v>56.9998028445204</v>
      </c>
      <c r="J23" s="31">
        <v>114</v>
      </c>
      <c r="K23" s="28">
        <f t="shared" si="2"/>
        <v>0.239875752821978</v>
      </c>
      <c r="L23" s="53">
        <f t="shared" si="3"/>
        <v>0.516426768186425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0.767756482525367</v>
      </c>
      <c r="E24" s="27">
        <v>0.0884741244517353</v>
      </c>
      <c r="F24" s="28">
        <v>0.115237222303508</v>
      </c>
      <c r="G24" s="28">
        <v>1.36090559230992</v>
      </c>
      <c r="H24" s="28">
        <v>1.16657858385534</v>
      </c>
      <c r="I24" s="30">
        <v>16.3409260255622</v>
      </c>
      <c r="J24" s="31">
        <v>32</v>
      </c>
      <c r="K24" s="28">
        <f t="shared" ref="K24" si="4">IF((D24-2*E24)&lt;0,0,D24-2*E24)</f>
        <v>0.590808233621896</v>
      </c>
      <c r="L24" s="53">
        <f t="shared" ref="L24" si="5">IF((D24+2*E24)&gt;1,1,D24+2*E24)</f>
        <v>0.944704731428837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0.176380261045578</v>
      </c>
      <c r="E26" s="27">
        <v>0.0196304885186509</v>
      </c>
      <c r="F26" s="28">
        <v>0.111296402456158</v>
      </c>
      <c r="G26" s="28">
        <v>1.41388329749733</v>
      </c>
      <c r="H26" s="28">
        <v>1.18906824761968</v>
      </c>
      <c r="I26" s="30">
        <v>267.306239987201</v>
      </c>
      <c r="J26" s="31">
        <v>534</v>
      </c>
      <c r="K26" s="28">
        <f>IF((D26-2*E26)&lt;0,0,D26-2*E26)</f>
        <v>0.137119284008277</v>
      </c>
      <c r="L26" s="53">
        <f>IF((D26+2*E26)&gt;1,1,D26+2*E26)</f>
        <v>0.21564123808288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0.0669365533607873</v>
      </c>
      <c r="E27" s="27">
        <v>0.0122429535914827</v>
      </c>
      <c r="F27" s="28">
        <v>0.182903854124268</v>
      </c>
      <c r="G27" s="28">
        <v>1.27916321193817</v>
      </c>
      <c r="H27" s="28">
        <v>1.13100097786791</v>
      </c>
      <c r="I27" s="30">
        <v>267.306239987201</v>
      </c>
      <c r="J27" s="31">
        <v>534</v>
      </c>
      <c r="K27" s="28">
        <f>IF((D27-2*E27)&lt;0,0,D27-2*E27)</f>
        <v>0.0424506461778219</v>
      </c>
      <c r="L27" s="53">
        <f>IF((D27+2*E27)&gt;1,1,D27+2*E27)</f>
        <v>0.0914224605437527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0.571230117385566</v>
      </c>
      <c r="E28" s="27">
        <v>0.0307384365090322</v>
      </c>
      <c r="F28" s="28">
        <v>0.0538109521425749</v>
      </c>
      <c r="G28" s="28">
        <v>2.06387232037501</v>
      </c>
      <c r="H28" s="28">
        <v>1.43661836281422</v>
      </c>
      <c r="I28" s="30">
        <v>268.612266147535</v>
      </c>
      <c r="J28" s="31">
        <v>536</v>
      </c>
      <c r="K28" s="28">
        <f t="shared" ref="K28:K29" si="6">IF((D28-2*E28)&lt;0,0,D28-2*E28)</f>
        <v>0.509753244367502</v>
      </c>
      <c r="L28" s="53">
        <f t="shared" ref="L28:L29" si="7">IF((D28+2*E28)&gt;1,1,D28+2*E28)</f>
        <v>0.63270699040363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0.369287991498406</v>
      </c>
      <c r="E29" s="38">
        <v>0.0792893604585482</v>
      </c>
      <c r="F29" s="39">
        <v>0.214708742997104</v>
      </c>
      <c r="G29" s="39">
        <v>1.88943720391105</v>
      </c>
      <c r="H29" s="39">
        <v>1.37456800628817</v>
      </c>
      <c r="I29" s="57">
        <v>35.1134461964062</v>
      </c>
      <c r="J29" s="58">
        <v>71</v>
      </c>
      <c r="K29" s="39">
        <f t="shared" si="6"/>
        <v>0.21070927058131</v>
      </c>
      <c r="L29" s="59">
        <f t="shared" si="7"/>
        <v>0.527866712415503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0.879282759066521</v>
      </c>
      <c r="E6" s="27">
        <v>0.0348484504941854</v>
      </c>
      <c r="F6" s="28">
        <v>0.0396328145125714</v>
      </c>
      <c r="G6" s="28">
        <v>10.8347586420303</v>
      </c>
      <c r="H6" s="28">
        <v>3.29161945583482</v>
      </c>
      <c r="I6" s="30">
        <v>2338.57435893</v>
      </c>
      <c r="J6" s="31">
        <v>948</v>
      </c>
      <c r="K6" s="28">
        <f t="shared" ref="K6:K8" si="0">IF((D6-2*E6)&lt;0,0,D6-2*E6)</f>
        <v>0.80958585807815</v>
      </c>
      <c r="L6" s="53">
        <f t="shared" ref="L6:L8" si="1">IF((D6+2*E6)&gt;1,1,D6+2*E6)</f>
        <v>0.948979660054892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0.516088628870644</v>
      </c>
      <c r="E7" s="27">
        <v>0.0346530331849568</v>
      </c>
      <c r="F7" s="28">
        <v>0.0671455080511812</v>
      </c>
      <c r="G7" s="28">
        <v>4.55347069922822</v>
      </c>
      <c r="H7" s="28">
        <v>2.13388629013549</v>
      </c>
      <c r="I7" s="30">
        <v>2338.57435893</v>
      </c>
      <c r="J7" s="31">
        <v>948</v>
      </c>
      <c r="K7" s="28">
        <f t="shared" si="0"/>
        <v>0.44678256250073</v>
      </c>
      <c r="L7" s="53">
        <f t="shared" si="1"/>
        <v>0.585394695240557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0.914407230196705</v>
      </c>
      <c r="E8" s="27">
        <v>0.0129705330390384</v>
      </c>
      <c r="F8" s="28">
        <v>0.014184635259553</v>
      </c>
      <c r="G8" s="28">
        <v>1.08765222600563</v>
      </c>
      <c r="H8" s="28">
        <v>1.04290566495998</v>
      </c>
      <c r="I8" s="30">
        <v>355.45755778875</v>
      </c>
      <c r="J8" s="31">
        <v>507</v>
      </c>
      <c r="K8" s="28">
        <f t="shared" si="0"/>
        <v>0.888466164118629</v>
      </c>
      <c r="L8" s="53">
        <f t="shared" si="1"/>
        <v>0.940348296274782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7.46999755082049</v>
      </c>
      <c r="E10" s="28">
        <v>4.41689632243168</v>
      </c>
      <c r="F10" s="28">
        <v>0.591284842114377</v>
      </c>
      <c r="G10" s="31" t="s">
        <v>25</v>
      </c>
      <c r="H10" s="31" t="s">
        <v>25</v>
      </c>
      <c r="I10" s="31"/>
      <c r="J10" s="31" t="s">
        <v>25</v>
      </c>
      <c r="K10" s="30">
        <v>-1.36379509404287</v>
      </c>
      <c r="L10" s="55">
        <v>16.3037901956839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13.517494457064</v>
      </c>
      <c r="E11" s="28">
        <v>5.92172145649288</v>
      </c>
      <c r="F11" s="28">
        <v>0.438078334361609</v>
      </c>
      <c r="G11" s="31" t="s">
        <v>25</v>
      </c>
      <c r="H11" s="31" t="s">
        <v>25</v>
      </c>
      <c r="I11" s="31"/>
      <c r="J11" s="31" t="s">
        <v>25</v>
      </c>
      <c r="K11" s="30">
        <v>1.67405154407825</v>
      </c>
      <c r="L11" s="55">
        <v>25.3609373700498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41.5572326207653</v>
      </c>
      <c r="E12" s="28">
        <v>12.0492432563792</v>
      </c>
      <c r="F12" s="28">
        <v>0.289943350326905</v>
      </c>
      <c r="G12" s="28" t="s">
        <v>25</v>
      </c>
      <c r="H12" s="28" t="s">
        <v>25</v>
      </c>
      <c r="I12" s="30"/>
      <c r="J12" s="31" t="s">
        <v>25</v>
      </c>
      <c r="K12" s="30">
        <v>17.4587461080068</v>
      </c>
      <c r="L12" s="55">
        <v>65.6557191335238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0.15747893258427</v>
      </c>
      <c r="E13" s="27">
        <v>0.0207286589959818</v>
      </c>
      <c r="F13" s="28">
        <v>0.131628140068129</v>
      </c>
      <c r="G13" s="28">
        <v>1.45083443549599</v>
      </c>
      <c r="H13" s="28">
        <v>1.20450588852691</v>
      </c>
      <c r="I13" s="30">
        <v>296.107818847532</v>
      </c>
      <c r="J13" s="31">
        <v>449</v>
      </c>
      <c r="K13" s="28">
        <f t="shared" ref="K13:K23" si="2">IF((D13-2*E13)&lt;0,0,D13-2*E13)</f>
        <v>0.116021614592306</v>
      </c>
      <c r="L13" s="53">
        <f t="shared" ref="L13:L23" si="3">IF((D13+2*E13)&gt;1,1,D13+2*E13)</f>
        <v>0.198936250576233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0.390449438202247</v>
      </c>
      <c r="E14" s="27">
        <v>0.021358209718864</v>
      </c>
      <c r="F14" s="28">
        <v>0.0547016018698962</v>
      </c>
      <c r="G14" s="28">
        <v>0.858684903299561</v>
      </c>
      <c r="H14" s="28">
        <v>0.926652525653258</v>
      </c>
      <c r="I14" s="30">
        <v>296.107818847532</v>
      </c>
      <c r="J14" s="31">
        <v>449</v>
      </c>
      <c r="K14" s="28">
        <f t="shared" si="2"/>
        <v>0.347733018764519</v>
      </c>
      <c r="L14" s="53">
        <f t="shared" si="3"/>
        <v>0.433165857639975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0.836541766930217</v>
      </c>
      <c r="E15" s="27">
        <v>0.0340503514510385</v>
      </c>
      <c r="F15" s="28">
        <v>0.0407037075697847</v>
      </c>
      <c r="G15" s="28">
        <v>1.30578043426533</v>
      </c>
      <c r="H15" s="28">
        <v>1.14270750162293</v>
      </c>
      <c r="I15" s="30">
        <v>100.816671936736</v>
      </c>
      <c r="J15" s="31">
        <v>155</v>
      </c>
      <c r="K15" s="28">
        <f t="shared" si="2"/>
        <v>0.76844106402814</v>
      </c>
      <c r="L15" s="53">
        <f t="shared" si="3"/>
        <v>0.904642469832294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0.92815400481265</v>
      </c>
      <c r="E16" s="27">
        <v>0.0267020711508394</v>
      </c>
      <c r="F16" s="28">
        <v>0.028769009251034</v>
      </c>
      <c r="G16" s="28">
        <v>1.64660215083322</v>
      </c>
      <c r="H16" s="28">
        <v>1.28319996525608</v>
      </c>
      <c r="I16" s="30">
        <v>100.816671936736</v>
      </c>
      <c r="J16" s="31">
        <v>155</v>
      </c>
      <c r="K16" s="28">
        <f t="shared" si="2"/>
        <v>0.874749862510972</v>
      </c>
      <c r="L16" s="53">
        <f t="shared" si="3"/>
        <v>0.981558147114329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0.91526297696803</v>
      </c>
      <c r="E17" s="27">
        <v>0.0285406077180871</v>
      </c>
      <c r="F17" s="28">
        <v>0.0311829588176208</v>
      </c>
      <c r="G17" s="28">
        <v>1.61744202781316</v>
      </c>
      <c r="H17" s="28">
        <v>1.27178694277507</v>
      </c>
      <c r="I17" s="30">
        <v>100.816671936736</v>
      </c>
      <c r="J17" s="31">
        <v>155</v>
      </c>
      <c r="K17" s="28">
        <f t="shared" si="2"/>
        <v>0.858181761531856</v>
      </c>
      <c r="L17" s="53">
        <f t="shared" si="3"/>
        <v>0.972344192404204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0.949260716945005</v>
      </c>
      <c r="E18" s="27">
        <v>0.0145276383779675</v>
      </c>
      <c r="F18" s="28">
        <v>0.0153041605100036</v>
      </c>
      <c r="G18" s="28">
        <v>1.11738045200952</v>
      </c>
      <c r="H18" s="28">
        <v>1.05706217982175</v>
      </c>
      <c r="I18" s="30">
        <v>162.904354224347</v>
      </c>
      <c r="J18" s="31">
        <v>256</v>
      </c>
      <c r="K18" s="28">
        <f t="shared" si="2"/>
        <v>0.92020544018907</v>
      </c>
      <c r="L18" s="53">
        <f t="shared" si="3"/>
        <v>0.97831599370094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0.501436017444953</v>
      </c>
      <c r="E19" s="27">
        <v>0.0561840639187719</v>
      </c>
      <c r="F19" s="28">
        <v>0.112046326877466</v>
      </c>
      <c r="G19" s="28">
        <v>3.21981363791433</v>
      </c>
      <c r="H19" s="28">
        <v>1.79438391597627</v>
      </c>
      <c r="I19" s="30">
        <v>162.904354224347</v>
      </c>
      <c r="J19" s="31">
        <v>256</v>
      </c>
      <c r="K19" s="28">
        <f t="shared" si="2"/>
        <v>0.389067889607409</v>
      </c>
      <c r="L19" s="53">
        <f t="shared" si="3"/>
        <v>0.613804145282497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0.592801387684302</v>
      </c>
      <c r="E20" s="27">
        <v>0.0816043418464331</v>
      </c>
      <c r="F20" s="28">
        <v>0.13765882391944</v>
      </c>
      <c r="G20" s="28">
        <v>1.79318503572498</v>
      </c>
      <c r="H20" s="28">
        <v>1.33909859074117</v>
      </c>
      <c r="I20" s="30">
        <v>39.9593065462552</v>
      </c>
      <c r="J20" s="31">
        <v>66</v>
      </c>
      <c r="K20" s="28">
        <f t="shared" si="2"/>
        <v>0.429592703991436</v>
      </c>
      <c r="L20" s="53">
        <f t="shared" si="3"/>
        <v>0.756010071377168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0.983383337179783</v>
      </c>
      <c r="E22" s="27">
        <v>0.0101428375854647</v>
      </c>
      <c r="F22" s="28">
        <v>0.0103142255944188</v>
      </c>
      <c r="G22" s="28">
        <v>0.742908048297039</v>
      </c>
      <c r="H22" s="28">
        <v>0.861921138096195</v>
      </c>
      <c r="I22" s="30">
        <v>67.4721713988688</v>
      </c>
      <c r="J22" s="31">
        <v>119</v>
      </c>
      <c r="K22" s="28">
        <f t="shared" si="2"/>
        <v>0.963097662008854</v>
      </c>
      <c r="L22" s="53">
        <f t="shared" si="3"/>
        <v>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0.26863604892684</v>
      </c>
      <c r="E23" s="27">
        <v>0.0606150253088419</v>
      </c>
      <c r="F23" s="28">
        <v>0.225639952459804</v>
      </c>
      <c r="G23" s="28">
        <v>2.20671127240226</v>
      </c>
      <c r="H23" s="28">
        <v>1.48550034412728</v>
      </c>
      <c r="I23" s="30">
        <v>67.4721713988688</v>
      </c>
      <c r="J23" s="31">
        <v>119</v>
      </c>
      <c r="K23" s="28">
        <f t="shared" si="2"/>
        <v>0.147405998309157</v>
      </c>
      <c r="L23" s="53">
        <f t="shared" si="3"/>
        <v>0.389866099544524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0.584975369458128</v>
      </c>
      <c r="E24" s="27">
        <v>0.129331431018756</v>
      </c>
      <c r="F24" s="28">
        <v>0.221088677867852</v>
      </c>
      <c r="G24" s="28">
        <v>1.65351757105838</v>
      </c>
      <c r="H24" s="28">
        <v>1.28589174157795</v>
      </c>
      <c r="I24" s="30">
        <v>12.6442195190126</v>
      </c>
      <c r="J24" s="31">
        <v>25</v>
      </c>
      <c r="K24" s="28">
        <f t="shared" ref="K24" si="4">IF((D24-2*E24)&lt;0,0,D24-2*E24)</f>
        <v>0.326312507420616</v>
      </c>
      <c r="L24" s="53">
        <f t="shared" ref="L24" si="5">IF((D24+2*E24)&gt;1,1,D24+2*E24)</f>
        <v>0.84363823149564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0.101618868610926</v>
      </c>
      <c r="E26" s="27">
        <v>0.0163608225024683</v>
      </c>
      <c r="F26" s="28">
        <v>0.16100181714392</v>
      </c>
      <c r="G26" s="28">
        <v>1.28425149866944</v>
      </c>
      <c r="H26" s="28">
        <v>1.13324820700032</v>
      </c>
      <c r="I26" s="30">
        <v>279.614138881508</v>
      </c>
      <c r="J26" s="31">
        <v>439</v>
      </c>
      <c r="K26" s="28">
        <f>IF((D26-2*E26)&lt;0,0,D26-2*E26)</f>
        <v>0.0688972236059893</v>
      </c>
      <c r="L26" s="53">
        <f>IF((D26+2*E26)&gt;1,1,D26+2*E26)</f>
        <v>0.134340513615862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0.0212817558964409</v>
      </c>
      <c r="E27" s="27">
        <v>0.00718663602155103</v>
      </c>
      <c r="F27" s="28">
        <v>0.337689994026898</v>
      </c>
      <c r="G27" s="28">
        <v>1.08607783518241</v>
      </c>
      <c r="H27" s="28">
        <v>1.04215058181743</v>
      </c>
      <c r="I27" s="30">
        <v>279.614138881508</v>
      </c>
      <c r="J27" s="31">
        <v>439</v>
      </c>
      <c r="K27" s="28">
        <f>IF((D27-2*E27)&lt;0,0,D27-2*E27)</f>
        <v>0.00690848385333886</v>
      </c>
      <c r="L27" s="53">
        <f>IF((D27+2*E27)&gt;1,1,D27+2*E27)</f>
        <v>0.035655027939543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0.209732153678342</v>
      </c>
      <c r="E28" s="27">
        <v>0.0340339053157488</v>
      </c>
      <c r="F28" s="28">
        <v>0.162273188535246</v>
      </c>
      <c r="G28" s="28">
        <v>3.07494679014817</v>
      </c>
      <c r="H28" s="28">
        <v>1.75355261972607</v>
      </c>
      <c r="I28" s="30">
        <v>279.766720416094</v>
      </c>
      <c r="J28" s="31">
        <v>441</v>
      </c>
      <c r="K28" s="28">
        <f t="shared" ref="K28:K29" si="6">IF((D28-2*E28)&lt;0,0,D28-2*E28)</f>
        <v>0.141664343046844</v>
      </c>
      <c r="L28" s="53">
        <f t="shared" ref="L28:L29" si="7">IF((D28+2*E28)&gt;1,1,D28+2*E28)</f>
        <v>0.27779996430984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0.699676375404531</v>
      </c>
      <c r="E29" s="38">
        <v>0.0764696001910775</v>
      </c>
      <c r="F29" s="39">
        <v>0.109292814334149</v>
      </c>
      <c r="G29" s="39">
        <v>1.02965868310976</v>
      </c>
      <c r="H29" s="39">
        <v>1.01472098781377</v>
      </c>
      <c r="I29" s="57">
        <v>26.1931634373328</v>
      </c>
      <c r="J29" s="58">
        <v>38</v>
      </c>
      <c r="K29" s="39">
        <f t="shared" si="6"/>
        <v>0.546737175022376</v>
      </c>
      <c r="L29" s="59">
        <f t="shared" si="7"/>
        <v>0.852615575786686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0.843596763964298</v>
      </c>
      <c r="E6" s="27">
        <v>0.0322448652318266</v>
      </c>
      <c r="F6" s="28">
        <v>0.038223078382021</v>
      </c>
      <c r="G6" s="28">
        <v>6.62730277879978</v>
      </c>
      <c r="H6" s="28">
        <v>2.57435482768009</v>
      </c>
      <c r="I6" s="30">
        <v>1128.47772820507</v>
      </c>
      <c r="J6" s="31">
        <v>842</v>
      </c>
      <c r="K6" s="28">
        <f t="shared" ref="K6:K8" si="0">IF((D6-2*E6)&lt;0,0,D6-2*E6)</f>
        <v>0.779107033500645</v>
      </c>
      <c r="L6" s="53">
        <f t="shared" ref="L6:L8" si="1">IF((D6+2*E6)&gt;1,1,D6+2*E6)</f>
        <v>0.908086494427951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0.255479759308244</v>
      </c>
      <c r="E7" s="27">
        <v>0.0293944773793679</v>
      </c>
      <c r="F7" s="28">
        <v>0.115055992924679</v>
      </c>
      <c r="G7" s="28">
        <v>3.82027651353343</v>
      </c>
      <c r="H7" s="28">
        <v>1.95455276560481</v>
      </c>
      <c r="I7" s="30">
        <v>1128.47772820507</v>
      </c>
      <c r="J7" s="31">
        <v>842</v>
      </c>
      <c r="K7" s="28">
        <f t="shared" si="0"/>
        <v>0.196690804549508</v>
      </c>
      <c r="L7" s="53">
        <f t="shared" si="1"/>
        <v>0.314268714066979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0.893059936908516</v>
      </c>
      <c r="E8" s="27">
        <v>0.0179600860480003</v>
      </c>
      <c r="F8" s="28">
        <v>0.0201107286372876</v>
      </c>
      <c r="G8" s="28">
        <v>1.3543821061352</v>
      </c>
      <c r="H8" s="28">
        <v>1.16377923427736</v>
      </c>
      <c r="I8" s="30">
        <v>166.006515309763</v>
      </c>
      <c r="J8" s="31">
        <v>402</v>
      </c>
      <c r="K8" s="28">
        <f t="shared" si="0"/>
        <v>0.857139764812516</v>
      </c>
      <c r="L8" s="53">
        <f t="shared" si="1"/>
        <v>0.928980109004517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59.1717324390052</v>
      </c>
      <c r="E10" s="28">
        <v>17.4341314292895</v>
      </c>
      <c r="F10" s="28">
        <v>0.294636149909262</v>
      </c>
      <c r="G10" s="31" t="s">
        <v>25</v>
      </c>
      <c r="H10" s="31" t="s">
        <v>25</v>
      </c>
      <c r="I10" s="31"/>
      <c r="J10" s="31" t="s">
        <v>25</v>
      </c>
      <c r="K10" s="30">
        <v>24.3034695804262</v>
      </c>
      <c r="L10" s="55">
        <v>94.0399952975842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73.5040603881707</v>
      </c>
      <c r="E11" s="28">
        <v>17.7212104990752</v>
      </c>
      <c r="F11" s="28">
        <v>0.24109158603607</v>
      </c>
      <c r="G11" s="31" t="s">
        <v>25</v>
      </c>
      <c r="H11" s="31" t="s">
        <v>25</v>
      </c>
      <c r="I11" s="31"/>
      <c r="J11" s="31" t="s">
        <v>25</v>
      </c>
      <c r="K11" s="30">
        <v>38.0616393900204</v>
      </c>
      <c r="L11" s="55">
        <v>108.946481386321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60.442589970941</v>
      </c>
      <c r="E12" s="28">
        <v>16.0451957211213</v>
      </c>
      <c r="F12" s="28">
        <v>0.265461750213472</v>
      </c>
      <c r="G12" s="28" t="s">
        <v>25</v>
      </c>
      <c r="H12" s="28" t="s">
        <v>25</v>
      </c>
      <c r="I12" s="30"/>
      <c r="J12" s="31" t="s">
        <v>25</v>
      </c>
      <c r="K12" s="30">
        <v>28.3521985286984</v>
      </c>
      <c r="L12" s="55">
        <v>92.5329814131835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0.314240156997424</v>
      </c>
      <c r="E13" s="27">
        <v>0.028695947188183</v>
      </c>
      <c r="F13" s="28">
        <v>0.0913185235851897</v>
      </c>
      <c r="G13" s="28">
        <v>1.26102107352156</v>
      </c>
      <c r="H13" s="28">
        <v>1.12295194622101</v>
      </c>
      <c r="I13" s="30">
        <v>142.514055614175</v>
      </c>
      <c r="J13" s="31">
        <v>331</v>
      </c>
      <c r="K13" s="28">
        <f t="shared" ref="K13:K23" si="2">IF((D13-2*E13)&lt;0,0,D13-2*E13)</f>
        <v>0.256848262621058</v>
      </c>
      <c r="L13" s="53">
        <f t="shared" ref="L13:L23" si="3">IF((D13+2*E13)&gt;1,1,D13+2*E13)</f>
        <v>0.37163205137379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0.26113087207163</v>
      </c>
      <c r="E14" s="27">
        <v>0.027974182951613</v>
      </c>
      <c r="F14" s="28">
        <v>0.107127061345468</v>
      </c>
      <c r="G14" s="28">
        <v>1.33845578852367</v>
      </c>
      <c r="H14" s="28">
        <v>1.15691650023831</v>
      </c>
      <c r="I14" s="30">
        <v>142.514055614175</v>
      </c>
      <c r="J14" s="31">
        <v>331</v>
      </c>
      <c r="K14" s="28">
        <f t="shared" si="2"/>
        <v>0.205182506168404</v>
      </c>
      <c r="L14" s="53">
        <f t="shared" si="3"/>
        <v>0.317079237974856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0.860714285714286</v>
      </c>
      <c r="E15" s="27">
        <v>0.0331292732885505</v>
      </c>
      <c r="F15" s="28">
        <v>0.0384904419949964</v>
      </c>
      <c r="G15" s="28">
        <v>1.13522233086803</v>
      </c>
      <c r="H15" s="28">
        <v>1.06546812757024</v>
      </c>
      <c r="I15" s="30">
        <v>53.8382547886248</v>
      </c>
      <c r="J15" s="31">
        <v>125</v>
      </c>
      <c r="K15" s="28">
        <f t="shared" si="2"/>
        <v>0.794455739137185</v>
      </c>
      <c r="L15" s="53">
        <f t="shared" si="3"/>
        <v>0.926972832291387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0.782467532467532</v>
      </c>
      <c r="E16" s="27">
        <v>0.0422806642741347</v>
      </c>
      <c r="F16" s="28">
        <v>0.0540350398192261</v>
      </c>
      <c r="G16" s="28">
        <v>1.30231452705703</v>
      </c>
      <c r="H16" s="28">
        <v>1.14118996098679</v>
      </c>
      <c r="I16" s="30">
        <v>53.8382547886248</v>
      </c>
      <c r="J16" s="31">
        <v>125</v>
      </c>
      <c r="K16" s="28">
        <f t="shared" si="2"/>
        <v>0.697906203919263</v>
      </c>
      <c r="L16" s="53">
        <f t="shared" si="3"/>
        <v>0.867028861015802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0.878896103896104</v>
      </c>
      <c r="E17" s="27">
        <v>0.0347634430390068</v>
      </c>
      <c r="F17" s="28">
        <v>0.0395535295752275</v>
      </c>
      <c r="G17" s="28">
        <v>1.40790258222804</v>
      </c>
      <c r="H17" s="28">
        <v>1.18655070781995</v>
      </c>
      <c r="I17" s="30">
        <v>53.8382547886248</v>
      </c>
      <c r="J17" s="31">
        <v>125</v>
      </c>
      <c r="K17" s="28">
        <f t="shared" si="2"/>
        <v>0.80936921781809</v>
      </c>
      <c r="L17" s="53">
        <f t="shared" si="3"/>
        <v>0.948422989974117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0.967428421329131</v>
      </c>
      <c r="E18" s="27">
        <v>0.0140393657826681</v>
      </c>
      <c r="F18" s="28">
        <v>0.0145120460316637</v>
      </c>
      <c r="G18" s="28">
        <v>0.913253075434745</v>
      </c>
      <c r="H18" s="28">
        <v>0.955642755131197</v>
      </c>
      <c r="I18" s="30">
        <v>66.5461805130826</v>
      </c>
      <c r="J18" s="31">
        <v>147</v>
      </c>
      <c r="K18" s="28">
        <f t="shared" si="2"/>
        <v>0.939349689763794</v>
      </c>
      <c r="L18" s="53">
        <f t="shared" si="3"/>
        <v>0.995507152894467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0.285526661413186</v>
      </c>
      <c r="E19" s="27">
        <v>0.0360986604368395</v>
      </c>
      <c r="F19" s="28">
        <v>0.126428335126999</v>
      </c>
      <c r="G19" s="28">
        <v>0.932616925888282</v>
      </c>
      <c r="H19" s="28">
        <v>0.965720935823741</v>
      </c>
      <c r="I19" s="30">
        <v>66.5461805130826</v>
      </c>
      <c r="J19" s="31">
        <v>147</v>
      </c>
      <c r="K19" s="28">
        <f t="shared" si="2"/>
        <v>0.213329340539508</v>
      </c>
      <c r="L19" s="53">
        <f t="shared" si="3"/>
        <v>0.357723982286865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0.410132689987937</v>
      </c>
      <c r="E20" s="27">
        <v>0.0942655053592928</v>
      </c>
      <c r="F20" s="28">
        <v>0.229841482184864</v>
      </c>
      <c r="G20" s="28">
        <v>1.13864813219646</v>
      </c>
      <c r="H20" s="28">
        <v>1.06707456730842</v>
      </c>
      <c r="I20" s="30">
        <v>14.4908809155097</v>
      </c>
      <c r="J20" s="31">
        <v>32</v>
      </c>
      <c r="K20" s="28">
        <f t="shared" si="2"/>
        <v>0.221601679269352</v>
      </c>
      <c r="L20" s="53">
        <f t="shared" si="3"/>
        <v>0.598663700706523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0.990012484394507</v>
      </c>
      <c r="E22" s="27">
        <v>0.00999253575440896</v>
      </c>
      <c r="F22" s="28">
        <v>0.0100933431768998</v>
      </c>
      <c r="G22" s="28">
        <v>0.706890776114326</v>
      </c>
      <c r="H22" s="28">
        <v>0.840767968059159</v>
      </c>
      <c r="I22" s="30">
        <v>30.985463617621</v>
      </c>
      <c r="J22" s="31">
        <v>71</v>
      </c>
      <c r="K22" s="28">
        <f t="shared" si="2"/>
        <v>0.970027412885689</v>
      </c>
      <c r="L22" s="53">
        <f t="shared" si="3"/>
        <v>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0.173533083645443</v>
      </c>
      <c r="E23" s="27">
        <v>0.0468093205917422</v>
      </c>
      <c r="F23" s="28">
        <v>0.269742919381191</v>
      </c>
      <c r="G23" s="28">
        <v>1.06943884034689</v>
      </c>
      <c r="H23" s="28">
        <v>1.03413676094939</v>
      </c>
      <c r="I23" s="30">
        <v>30.985463617621</v>
      </c>
      <c r="J23" s="31">
        <v>71</v>
      </c>
      <c r="K23" s="28">
        <f t="shared" si="2"/>
        <v>0.0799144424619586</v>
      </c>
      <c r="L23" s="53">
        <f t="shared" si="3"/>
        <v>0.267151724828928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0.830065359477124</v>
      </c>
      <c r="E24" s="27">
        <v>0.0669528479489688</v>
      </c>
      <c r="F24" s="28">
        <v>0.080659730206238</v>
      </c>
      <c r="G24" s="28">
        <v>0.66736630259965</v>
      </c>
      <c r="H24" s="28">
        <v>0.816924906340632</v>
      </c>
      <c r="I24" s="30">
        <v>8.87785755336333</v>
      </c>
      <c r="J24" s="31">
        <v>22</v>
      </c>
      <c r="K24" s="28">
        <f t="shared" ref="K24" si="4">IF((D24-2*E24)&lt;0,0,D24-2*E24)</f>
        <v>0.696159663579187</v>
      </c>
      <c r="L24" s="53">
        <f t="shared" ref="L24" si="5">IF((D24+2*E24)&gt;1,1,D24+2*E24)</f>
        <v>0.963971055375062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0.116179805255436</v>
      </c>
      <c r="E26" s="27">
        <v>0.017741885931127</v>
      </c>
      <c r="F26" s="28">
        <v>0.152710584185601</v>
      </c>
      <c r="G26" s="28">
        <v>0.931922220520612</v>
      </c>
      <c r="H26" s="28">
        <v>0.965361186562114</v>
      </c>
      <c r="I26" s="30">
        <v>122.314307338554</v>
      </c>
      <c r="J26" s="31">
        <v>305</v>
      </c>
      <c r="K26" s="28">
        <f>IF((D26-2*E26)&lt;0,0,D26-2*E26)</f>
        <v>0.0806960333931818</v>
      </c>
      <c r="L26" s="53">
        <f>IF((D26+2*E26)&gt;1,1,D26+2*E26)</f>
        <v>0.15166357711769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0.0309457116179806</v>
      </c>
      <c r="E27" s="27">
        <v>0.0102261558018684</v>
      </c>
      <c r="F27" s="28">
        <v>0.330454698476754</v>
      </c>
      <c r="G27" s="28">
        <v>1.06010991182852</v>
      </c>
      <c r="H27" s="28">
        <v>1.02961639061765</v>
      </c>
      <c r="I27" s="30">
        <v>122.314307338554</v>
      </c>
      <c r="J27" s="31">
        <v>305</v>
      </c>
      <c r="K27" s="28">
        <f>IF((D27-2*E27)&lt;0,0,D27-2*E27)</f>
        <v>0.0104934000142439</v>
      </c>
      <c r="L27" s="53">
        <f>IF((D27+2*E27)&gt;1,1,D27+2*E27)</f>
        <v>0.0513980232217173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0.208394015622932</v>
      </c>
      <c r="E28" s="27">
        <v>0.0274970447683746</v>
      </c>
      <c r="F28" s="28">
        <v>0.13194738191584</v>
      </c>
      <c r="G28" s="28">
        <v>1.39790818330577</v>
      </c>
      <c r="H28" s="28">
        <v>1.18233167229241</v>
      </c>
      <c r="I28" s="30">
        <v>123.227952958264</v>
      </c>
      <c r="J28" s="31">
        <v>306</v>
      </c>
      <c r="K28" s="28">
        <f t="shared" ref="K28:K29" si="6">IF((D28-2*E28)&lt;0,0,D28-2*E28)</f>
        <v>0.153399926086183</v>
      </c>
      <c r="L28" s="53">
        <f t="shared" ref="L28:L29" si="7">IF((D28+2*E28)&gt;1,1,D28+2*E28)</f>
        <v>0.263388105159681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0.35254562920269</v>
      </c>
      <c r="E29" s="38">
        <v>0.0969949516677026</v>
      </c>
      <c r="F29" s="39">
        <v>0.275127369716835</v>
      </c>
      <c r="G29" s="39">
        <v>1.68989099168197</v>
      </c>
      <c r="H29" s="39">
        <v>1.29995807304773</v>
      </c>
      <c r="I29" s="57">
        <v>16.984019466378</v>
      </c>
      <c r="J29" s="58">
        <v>42</v>
      </c>
      <c r="K29" s="39">
        <f t="shared" si="6"/>
        <v>0.158555725867285</v>
      </c>
      <c r="L29" s="59">
        <f t="shared" si="7"/>
        <v>0.546535532538095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0.592361590317958</v>
      </c>
      <c r="E6" s="27">
        <v>0.051835339047793</v>
      </c>
      <c r="F6" s="28">
        <v>0.0875062460075604</v>
      </c>
      <c r="G6" s="28">
        <v>9.86992104875364</v>
      </c>
      <c r="H6" s="28">
        <v>3.14164304922657</v>
      </c>
      <c r="I6" s="30">
        <v>2398.52583919874</v>
      </c>
      <c r="J6" s="31">
        <v>888</v>
      </c>
      <c r="K6" s="28">
        <f t="shared" ref="K6:K8" si="0">IF((D6-2*E6)&lt;0,0,D6-2*E6)</f>
        <v>0.488690912222372</v>
      </c>
      <c r="L6" s="53">
        <f t="shared" ref="L6:L8" si="1">IF((D6+2*E6)&gt;1,1,D6+2*E6)</f>
        <v>0.696032268413544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0.328741794504308</v>
      </c>
      <c r="E7" s="27">
        <v>0.0321241459368668</v>
      </c>
      <c r="F7" s="28">
        <v>0.0977184722900994</v>
      </c>
      <c r="G7" s="28">
        <v>4.14803518846208</v>
      </c>
      <c r="H7" s="28">
        <v>2.03667257762805</v>
      </c>
      <c r="I7" s="30">
        <v>2398.52583919874</v>
      </c>
      <c r="J7" s="31">
        <v>888</v>
      </c>
      <c r="K7" s="28">
        <f t="shared" si="0"/>
        <v>0.264493502630575</v>
      </c>
      <c r="L7" s="53">
        <f t="shared" si="1"/>
        <v>0.392990086378042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0.879114678036238</v>
      </c>
      <c r="E8" s="27">
        <v>0.0199243544544146</v>
      </c>
      <c r="F8" s="28">
        <v>0.0226641130585164</v>
      </c>
      <c r="G8" s="28">
        <v>1.76316120435587</v>
      </c>
      <c r="H8" s="28">
        <v>1.32784080535125</v>
      </c>
      <c r="I8" s="30">
        <v>338.429929130888</v>
      </c>
      <c r="J8" s="31">
        <v>473</v>
      </c>
      <c r="K8" s="28">
        <f t="shared" si="0"/>
        <v>0.839265969127409</v>
      </c>
      <c r="L8" s="53">
        <f t="shared" si="1"/>
        <v>0.918963386945067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18.7919454248106</v>
      </c>
      <c r="E10" s="28">
        <v>6.1596332430717</v>
      </c>
      <c r="F10" s="28">
        <v>0.327780498709797</v>
      </c>
      <c r="G10" s="31" t="s">
        <v>25</v>
      </c>
      <c r="H10" s="31" t="s">
        <v>25</v>
      </c>
      <c r="I10" s="31"/>
      <c r="J10" s="31" t="s">
        <v>25</v>
      </c>
      <c r="K10" s="30">
        <v>6.47267893866719</v>
      </c>
      <c r="L10" s="55">
        <v>31.111211910954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31.7705406743637</v>
      </c>
      <c r="E11" s="28">
        <v>8.37098520282801</v>
      </c>
      <c r="F11" s="28">
        <v>0.263482617076855</v>
      </c>
      <c r="G11" s="31" t="s">
        <v>25</v>
      </c>
      <c r="H11" s="31" t="s">
        <v>25</v>
      </c>
      <c r="I11" s="31"/>
      <c r="J11" s="31" t="s">
        <v>25</v>
      </c>
      <c r="K11" s="30">
        <v>15.0285702687077</v>
      </c>
      <c r="L11" s="55">
        <v>48.5125110800197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23.2248537259333</v>
      </c>
      <c r="E12" s="28">
        <v>8.48416172413336</v>
      </c>
      <c r="F12" s="28">
        <v>0.365305281327124</v>
      </c>
      <c r="G12" s="28" t="s">
        <v>25</v>
      </c>
      <c r="H12" s="28" t="s">
        <v>25</v>
      </c>
      <c r="I12" s="30"/>
      <c r="J12" s="31" t="s">
        <v>25</v>
      </c>
      <c r="K12" s="30">
        <v>6.25653027766658</v>
      </c>
      <c r="L12" s="55">
        <v>40.1931771742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0.221166892808683</v>
      </c>
      <c r="E13" s="27">
        <v>0.0262683449997228</v>
      </c>
      <c r="F13" s="28">
        <v>0.118771596716538</v>
      </c>
      <c r="G13" s="28">
        <v>1.39005193583369</v>
      </c>
      <c r="H13" s="28">
        <v>1.17900463774902</v>
      </c>
      <c r="I13" s="30">
        <v>232.472435245555</v>
      </c>
      <c r="J13" s="31">
        <v>348</v>
      </c>
      <c r="K13" s="28">
        <f t="shared" ref="K13:K23" si="2">IF((D13-2*E13)&lt;0,0,D13-2*E13)</f>
        <v>0.168630202809238</v>
      </c>
      <c r="L13" s="53">
        <f t="shared" ref="L13:L23" si="3">IF((D13+2*E13)&gt;1,1,D13+2*E13)</f>
        <v>0.273703582808129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0.251102442333785</v>
      </c>
      <c r="E14" s="27">
        <v>0.0270339101375849</v>
      </c>
      <c r="F14" s="28">
        <v>0.107660880899156</v>
      </c>
      <c r="G14" s="28">
        <v>1.34857314008476</v>
      </c>
      <c r="H14" s="28">
        <v>1.16128081878793</v>
      </c>
      <c r="I14" s="30">
        <v>232.472435245555</v>
      </c>
      <c r="J14" s="31">
        <v>348</v>
      </c>
      <c r="K14" s="28">
        <f t="shared" si="2"/>
        <v>0.197034622058615</v>
      </c>
      <c r="L14" s="53">
        <f t="shared" si="3"/>
        <v>0.305170262608955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0.767228464419475</v>
      </c>
      <c r="E15" s="27">
        <v>0.03460285162996</v>
      </c>
      <c r="F15" s="28">
        <v>0.0451011051266748</v>
      </c>
      <c r="G15" s="28">
        <v>1.05931944793226</v>
      </c>
      <c r="H15" s="28">
        <v>1.02923245573207</v>
      </c>
      <c r="I15" s="30">
        <v>105.275000357129</v>
      </c>
      <c r="J15" s="31">
        <v>159</v>
      </c>
      <c r="K15" s="28">
        <f t="shared" si="2"/>
        <v>0.698022761159555</v>
      </c>
      <c r="L15" s="53">
        <f t="shared" si="3"/>
        <v>0.836434167679395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0.92247191011236</v>
      </c>
      <c r="E16" s="27">
        <v>0.0243942148576434</v>
      </c>
      <c r="F16" s="28">
        <v>0.0264443985667511</v>
      </c>
      <c r="G16" s="28">
        <v>1.31467740109896</v>
      </c>
      <c r="H16" s="28">
        <v>1.146593825685</v>
      </c>
      <c r="I16" s="30">
        <v>105.275000357129</v>
      </c>
      <c r="J16" s="31">
        <v>159</v>
      </c>
      <c r="K16" s="28">
        <f t="shared" si="2"/>
        <v>0.873683480397073</v>
      </c>
      <c r="L16" s="53">
        <f t="shared" si="3"/>
        <v>0.971260339827647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0.930149812734083</v>
      </c>
      <c r="E17" s="27">
        <v>0.0198881322716116</v>
      </c>
      <c r="F17" s="28">
        <v>0.0213816441172551</v>
      </c>
      <c r="G17" s="28">
        <v>0.961889678404432</v>
      </c>
      <c r="H17" s="28">
        <v>0.980759745505714</v>
      </c>
      <c r="I17" s="30">
        <v>105.275000357129</v>
      </c>
      <c r="J17" s="31">
        <v>159</v>
      </c>
      <c r="K17" s="28">
        <f t="shared" si="2"/>
        <v>0.890373548190859</v>
      </c>
      <c r="L17" s="53">
        <f t="shared" si="3"/>
        <v>0.969926077277306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0.978541625273197</v>
      </c>
      <c r="E18" s="27">
        <v>0.00911690572172496</v>
      </c>
      <c r="F18" s="28">
        <v>0.00931682974567345</v>
      </c>
      <c r="G18" s="28">
        <v>1.11230972694825</v>
      </c>
      <c r="H18" s="28">
        <v>1.05466095355249</v>
      </c>
      <c r="I18" s="30">
        <v>198.445347115142</v>
      </c>
      <c r="J18" s="31">
        <v>282</v>
      </c>
      <c r="K18" s="28">
        <f t="shared" si="2"/>
        <v>0.960307813829747</v>
      </c>
      <c r="L18" s="53">
        <f t="shared" si="3"/>
        <v>0.996775436716647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0.247168686667991</v>
      </c>
      <c r="E19" s="27">
        <v>0.0342402769931686</v>
      </c>
      <c r="F19" s="28">
        <v>0.138529995262554</v>
      </c>
      <c r="G19" s="28">
        <v>1.77047725111732</v>
      </c>
      <c r="H19" s="28">
        <v>1.33059281942949</v>
      </c>
      <c r="I19" s="30">
        <v>198.445347115142</v>
      </c>
      <c r="J19" s="31">
        <v>282</v>
      </c>
      <c r="K19" s="28">
        <f t="shared" si="2"/>
        <v>0.178688132681654</v>
      </c>
      <c r="L19" s="53">
        <f t="shared" si="3"/>
        <v>0.315649240654328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0.575639358474209</v>
      </c>
      <c r="E20" s="27">
        <v>0.0732803617144569</v>
      </c>
      <c r="F20" s="28">
        <v>0.127302556080762</v>
      </c>
      <c r="G20" s="28">
        <v>1.38493946653552</v>
      </c>
      <c r="H20" s="28">
        <v>1.1768345111083</v>
      </c>
      <c r="I20" s="30">
        <v>45.4811658846247</v>
      </c>
      <c r="J20" s="31">
        <v>64</v>
      </c>
      <c r="K20" s="28">
        <f t="shared" si="2"/>
        <v>0.429078635045295</v>
      </c>
      <c r="L20" s="53">
        <f t="shared" si="3"/>
        <v>0.722200081903123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0.967862133209129</v>
      </c>
      <c r="E22" s="27">
        <v>0.0204103903093935</v>
      </c>
      <c r="F22" s="28">
        <v>0.0210881174178383</v>
      </c>
      <c r="G22" s="28">
        <v>1.59374804638327</v>
      </c>
      <c r="H22" s="28">
        <v>1.2624373435475</v>
      </c>
      <c r="I22" s="30">
        <v>82.7974768309374</v>
      </c>
      <c r="J22" s="31">
        <v>120</v>
      </c>
      <c r="K22" s="28">
        <f t="shared" si="2"/>
        <v>0.927041352590342</v>
      </c>
      <c r="L22" s="53">
        <f t="shared" si="3"/>
        <v>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0.505356311131811</v>
      </c>
      <c r="E23" s="27">
        <v>0.0633390215639026</v>
      </c>
      <c r="F23" s="28">
        <v>0.125335372624607</v>
      </c>
      <c r="G23" s="28">
        <v>1.90985380969275</v>
      </c>
      <c r="H23" s="28">
        <v>1.38197460529952</v>
      </c>
      <c r="I23" s="30">
        <v>82.7974768309374</v>
      </c>
      <c r="J23" s="31">
        <v>120</v>
      </c>
      <c r="K23" s="28">
        <f t="shared" si="2"/>
        <v>0.378678268004006</v>
      </c>
      <c r="L23" s="53">
        <f t="shared" si="3"/>
        <v>0.632034354259617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0.81335436382755</v>
      </c>
      <c r="E24" s="27">
        <v>0.0574135470722265</v>
      </c>
      <c r="F24" s="28">
        <v>0.0705886015070296</v>
      </c>
      <c r="G24" s="28">
        <v>1.12910696780835</v>
      </c>
      <c r="H24" s="28">
        <v>1.06259445124109</v>
      </c>
      <c r="I24" s="30">
        <v>36.6746159600473</v>
      </c>
      <c r="J24" s="31">
        <v>53</v>
      </c>
      <c r="K24" s="28">
        <f t="shared" ref="K24" si="4">IF((D24-2*E24)&lt;0,0,D24-2*E24)</f>
        <v>0.698527269683097</v>
      </c>
      <c r="L24" s="53">
        <f t="shared" ref="L24" si="5">IF((D24+2*E24)&gt;1,1,D24+2*E24)</f>
        <v>0.928181457972003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0.057228256907487</v>
      </c>
      <c r="E26" s="27">
        <v>0.0160448661742039</v>
      </c>
      <c r="F26" s="28">
        <v>0.280366151989243</v>
      </c>
      <c r="G26" s="28">
        <v>1.94677590714191</v>
      </c>
      <c r="H26" s="28">
        <v>1.39526911638648</v>
      </c>
      <c r="I26" s="30">
        <v>262.387362323785</v>
      </c>
      <c r="J26" s="31">
        <v>409</v>
      </c>
      <c r="K26" s="28">
        <f>IF((D26-2*E26)&lt;0,0,D26-2*E26)</f>
        <v>0.0251385245590791</v>
      </c>
      <c r="L26" s="53">
        <f>IF((D26+2*E26)&gt;1,1,D26+2*E26)</f>
        <v>0.0893179892558948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0.00524896114310708</v>
      </c>
      <c r="E27" s="27">
        <v>0.00313172767616383</v>
      </c>
      <c r="F27" s="28">
        <v>0.596637618526935</v>
      </c>
      <c r="G27" s="28">
        <v>0.766374527817446</v>
      </c>
      <c r="H27" s="28">
        <v>0.875428196837094</v>
      </c>
      <c r="I27" s="30">
        <v>262.387362323785</v>
      </c>
      <c r="J27" s="31">
        <v>409</v>
      </c>
      <c r="K27" s="28">
        <f>IF((D27-2*E27)&lt;0,0,D27-2*E27)</f>
        <v>0</v>
      </c>
      <c r="L27" s="53">
        <f>IF((D27+2*E27)&gt;1,1,D27+2*E27)</f>
        <v>0.0115124164954347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0.266551773660778</v>
      </c>
      <c r="E28" s="27">
        <v>0.0310386489412427</v>
      </c>
      <c r="F28" s="28">
        <v>0.11644510375963</v>
      </c>
      <c r="G28" s="28">
        <v>2.03026378435608</v>
      </c>
      <c r="H28" s="28">
        <v>1.42487325203194</v>
      </c>
      <c r="I28" s="30">
        <v>266.385245149889</v>
      </c>
      <c r="J28" s="31">
        <v>413</v>
      </c>
      <c r="K28" s="28">
        <f t="shared" ref="K28:K29" si="6">IF((D28-2*E28)&lt;0,0,D28-2*E28)</f>
        <v>0.204474475778293</v>
      </c>
      <c r="L28" s="53">
        <f t="shared" ref="L28:L29" si="7">IF((D28+2*E28)&gt;1,1,D28+2*E28)</f>
        <v>0.328629071543263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0.516935483870968</v>
      </c>
      <c r="E29" s="38">
        <v>0.0534056838441061</v>
      </c>
      <c r="F29" s="39">
        <v>0.103312087311531</v>
      </c>
      <c r="G29" s="39">
        <v>0.719572594741078</v>
      </c>
      <c r="H29" s="39">
        <v>0.848276249072834</v>
      </c>
      <c r="I29" s="57">
        <v>47.4389923863079</v>
      </c>
      <c r="J29" s="58">
        <v>64</v>
      </c>
      <c r="K29" s="39">
        <f t="shared" si="6"/>
        <v>0.410124116182755</v>
      </c>
      <c r="L29" s="59">
        <f t="shared" si="7"/>
        <v>0.62374685155918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0.391882774708194</v>
      </c>
      <c r="E6" s="27">
        <v>0.0524124058137714</v>
      </c>
      <c r="F6" s="28">
        <v>0.133745112560252</v>
      </c>
      <c r="G6" s="28">
        <v>10.2477043825799</v>
      </c>
      <c r="H6" s="28">
        <v>3.20120358343231</v>
      </c>
      <c r="I6" s="30">
        <v>3290.7827409374</v>
      </c>
      <c r="J6" s="31">
        <v>890</v>
      </c>
      <c r="K6" s="28">
        <f t="shared" ref="K6:K8" si="0">IF((D6-2*E6)&lt;0,0,D6-2*E6)</f>
        <v>0.287057963080651</v>
      </c>
      <c r="L6" s="53">
        <f t="shared" ref="L6:L8" si="1">IF((D6+2*E6)&gt;1,1,D6+2*E6)</f>
        <v>0.496707586335736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0.429139639381419</v>
      </c>
      <c r="E7" s="27">
        <v>0.0336488409267031</v>
      </c>
      <c r="F7" s="28">
        <v>0.0784100042009776</v>
      </c>
      <c r="G7" s="28">
        <v>4.10878651839174</v>
      </c>
      <c r="H7" s="28">
        <v>2.02701418800948</v>
      </c>
      <c r="I7" s="30">
        <v>3290.7827409374</v>
      </c>
      <c r="J7" s="31">
        <v>890</v>
      </c>
      <c r="K7" s="28">
        <f t="shared" si="0"/>
        <v>0.361841957528013</v>
      </c>
      <c r="L7" s="53">
        <f t="shared" si="1"/>
        <v>0.496437321234825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0.379418183454449</v>
      </c>
      <c r="E8" s="27">
        <v>0.0497683539189797</v>
      </c>
      <c r="F8" s="28">
        <v>0.131170186589</v>
      </c>
      <c r="G8" s="28">
        <v>11.0137890510928</v>
      </c>
      <c r="H8" s="28">
        <v>3.31870291696814</v>
      </c>
      <c r="I8" s="30">
        <v>644.974668888136</v>
      </c>
      <c r="J8" s="31">
        <v>1048</v>
      </c>
      <c r="K8" s="28">
        <f t="shared" si="0"/>
        <v>0.27988147561649</v>
      </c>
      <c r="L8" s="53">
        <f t="shared" si="1"/>
        <v>0.478954891292409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90.4712578765226</v>
      </c>
      <c r="E10" s="28">
        <v>11.0948247350889</v>
      </c>
      <c r="F10" s="28">
        <v>0.122633695999136</v>
      </c>
      <c r="G10" s="31" t="s">
        <v>25</v>
      </c>
      <c r="H10" s="31" t="s">
        <v>25</v>
      </c>
      <c r="I10" s="31"/>
      <c r="J10" s="31" t="s">
        <v>25</v>
      </c>
      <c r="K10" s="30">
        <v>68.2816084063448</v>
      </c>
      <c r="L10" s="55">
        <v>112.6609073467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161.855020631433</v>
      </c>
      <c r="E11" s="28">
        <v>14.9903915192201</v>
      </c>
      <c r="F11" s="28">
        <v>0.0926161663737041</v>
      </c>
      <c r="G11" s="31" t="s">
        <v>25</v>
      </c>
      <c r="H11" s="31" t="s">
        <v>25</v>
      </c>
      <c r="I11" s="31"/>
      <c r="J11" s="31" t="s">
        <v>25</v>
      </c>
      <c r="K11" s="30">
        <v>131.874237592993</v>
      </c>
      <c r="L11" s="55">
        <v>191.835803669873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180.908846464103</v>
      </c>
      <c r="E12" s="28">
        <v>18.8171267188644</v>
      </c>
      <c r="F12" s="28">
        <v>0.104014408839859</v>
      </c>
      <c r="G12" s="28" t="s">
        <v>25</v>
      </c>
      <c r="H12" s="28" t="s">
        <v>25</v>
      </c>
      <c r="I12" s="30"/>
      <c r="J12" s="31" t="s">
        <v>25</v>
      </c>
      <c r="K12" s="30">
        <v>143.274593026374</v>
      </c>
      <c r="L12" s="55">
        <v>218.543099901832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0.0660232024397144</v>
      </c>
      <c r="E13" s="27">
        <v>0.0127869773728127</v>
      </c>
      <c r="F13" s="28">
        <v>0.193673994903359</v>
      </c>
      <c r="G13" s="28">
        <v>1.97807468777443</v>
      </c>
      <c r="H13" s="28">
        <v>1.40644043164808</v>
      </c>
      <c r="I13" s="30">
        <v>439.610922832034</v>
      </c>
      <c r="J13" s="31">
        <v>747</v>
      </c>
      <c r="K13" s="28">
        <f t="shared" ref="K13:K23" si="2">IF((D13-2*E13)&lt;0,0,D13-2*E13)</f>
        <v>0.040449247694089</v>
      </c>
      <c r="L13" s="53">
        <f t="shared" ref="L13:L23" si="3">IF((D13+2*E13)&gt;1,1,D13+2*E13)</f>
        <v>0.0915971571853398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0.27836639733392</v>
      </c>
      <c r="E14" s="27">
        <v>0.017532709215226</v>
      </c>
      <c r="F14" s="28">
        <v>0.0629842875546299</v>
      </c>
      <c r="G14" s="28">
        <v>1.14157399974339</v>
      </c>
      <c r="H14" s="28">
        <v>1.06844466386584</v>
      </c>
      <c r="I14" s="30">
        <v>439.610922832034</v>
      </c>
      <c r="J14" s="31">
        <v>747</v>
      </c>
      <c r="K14" s="28">
        <f t="shared" si="2"/>
        <v>0.243300978903468</v>
      </c>
      <c r="L14" s="53">
        <f t="shared" si="3"/>
        <v>0.313431815764372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0.340647124217425</v>
      </c>
      <c r="E15" s="27">
        <v>0.0367672856685079</v>
      </c>
      <c r="F15" s="28">
        <v>0.107933644685755</v>
      </c>
      <c r="G15" s="28">
        <v>2.4496027818121</v>
      </c>
      <c r="H15" s="28">
        <v>1.56512069241068</v>
      </c>
      <c r="I15" s="30">
        <v>236.21813695483</v>
      </c>
      <c r="J15" s="31">
        <v>408</v>
      </c>
      <c r="K15" s="28">
        <f t="shared" si="2"/>
        <v>0.267112552880409</v>
      </c>
      <c r="L15" s="53">
        <f t="shared" si="3"/>
        <v>0.414181695554441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0.390907495172898</v>
      </c>
      <c r="E16" s="27">
        <v>0.0417115802984088</v>
      </c>
      <c r="F16" s="28">
        <v>0.106704478203877</v>
      </c>
      <c r="G16" s="28">
        <v>2.97407005613355</v>
      </c>
      <c r="H16" s="28">
        <v>1.72454923273694</v>
      </c>
      <c r="I16" s="30">
        <v>236.21813695483</v>
      </c>
      <c r="J16" s="31">
        <v>408</v>
      </c>
      <c r="K16" s="28">
        <f t="shared" si="2"/>
        <v>0.307484334576081</v>
      </c>
      <c r="L16" s="53">
        <f t="shared" si="3"/>
        <v>0.474330655769716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0.674916622783922</v>
      </c>
      <c r="E17" s="27">
        <v>0.0413281245294295</v>
      </c>
      <c r="F17" s="28">
        <v>0.0612344149399635</v>
      </c>
      <c r="G17" s="28">
        <v>3.16841212548007</v>
      </c>
      <c r="H17" s="28">
        <v>1.78000340603047</v>
      </c>
      <c r="I17" s="30">
        <v>236.21813695483</v>
      </c>
      <c r="J17" s="31">
        <v>408</v>
      </c>
      <c r="K17" s="28">
        <f t="shared" si="2"/>
        <v>0.592260373725063</v>
      </c>
      <c r="L17" s="53">
        <f t="shared" si="3"/>
        <v>0.75757287184278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0.37468716481945</v>
      </c>
      <c r="E18" s="27">
        <v>0.0607641579578447</v>
      </c>
      <c r="F18" s="28">
        <v>0.162173043710011</v>
      </c>
      <c r="G18" s="28">
        <v>6.41392654393837</v>
      </c>
      <c r="H18" s="28">
        <v>2.53257310732353</v>
      </c>
      <c r="I18" s="30">
        <v>231.947386014625</v>
      </c>
      <c r="J18" s="31">
        <v>408</v>
      </c>
      <c r="K18" s="28">
        <f t="shared" si="2"/>
        <v>0.25315884890376</v>
      </c>
      <c r="L18" s="53">
        <f t="shared" si="3"/>
        <v>0.496215480735139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0.116791800738887</v>
      </c>
      <c r="E19" s="27">
        <v>0.0234589118965707</v>
      </c>
      <c r="F19" s="28">
        <v>0.200860948698087</v>
      </c>
      <c r="G19" s="28">
        <v>2.17137810733186</v>
      </c>
      <c r="H19" s="28">
        <v>1.47355967213135</v>
      </c>
      <c r="I19" s="30">
        <v>231.947386014625</v>
      </c>
      <c r="J19" s="31">
        <v>408</v>
      </c>
      <c r="K19" s="28">
        <f t="shared" si="2"/>
        <v>0.0698739769457455</v>
      </c>
      <c r="L19" s="53">
        <f t="shared" si="3"/>
        <v>0.163709624532028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0.343213728549142</v>
      </c>
      <c r="E20" s="27">
        <v>0.0804901062324035</v>
      </c>
      <c r="F20" s="28">
        <v>0.234518900431685</v>
      </c>
      <c r="G20" s="28">
        <v>0.574813962288451</v>
      </c>
      <c r="H20" s="28">
        <v>0.758164864846988</v>
      </c>
      <c r="I20" s="30">
        <v>8.85938949084584</v>
      </c>
      <c r="J20" s="31">
        <v>21</v>
      </c>
      <c r="K20" s="28">
        <f t="shared" si="2"/>
        <v>0.182233516084335</v>
      </c>
      <c r="L20" s="53">
        <f t="shared" si="3"/>
        <v>0.504193941013949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0.474593728542</v>
      </c>
      <c r="E22" s="27">
        <v>0.0618113296438488</v>
      </c>
      <c r="F22" s="28">
        <v>0.130240510833844</v>
      </c>
      <c r="G22" s="28">
        <v>3.27894015862523</v>
      </c>
      <c r="H22" s="28">
        <v>1.81078440423625</v>
      </c>
      <c r="I22" s="30">
        <v>117.759123447901</v>
      </c>
      <c r="J22" s="31">
        <v>215</v>
      </c>
      <c r="K22" s="28">
        <f t="shared" si="2"/>
        <v>0.350971069254302</v>
      </c>
      <c r="L22" s="53">
        <f t="shared" si="3"/>
        <v>0.598216387829698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0.286449988555733</v>
      </c>
      <c r="E23" s="27">
        <v>0.0478610634043754</v>
      </c>
      <c r="F23" s="28">
        <v>0.167083488624623</v>
      </c>
      <c r="G23" s="28">
        <v>2.39831391463306</v>
      </c>
      <c r="H23" s="28">
        <v>1.54864906116042</v>
      </c>
      <c r="I23" s="30">
        <v>117.759123447901</v>
      </c>
      <c r="J23" s="31">
        <v>215</v>
      </c>
      <c r="K23" s="28">
        <f t="shared" si="2"/>
        <v>0.190727861746982</v>
      </c>
      <c r="L23" s="53">
        <f t="shared" si="3"/>
        <v>0.382172115364484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0.6</v>
      </c>
      <c r="E24" s="27">
        <v>0.128358957489978</v>
      </c>
      <c r="F24" s="28">
        <v>0.213931595816629</v>
      </c>
      <c r="G24" s="28">
        <v>1.0297535758084</v>
      </c>
      <c r="H24" s="28">
        <v>1.01476774476153</v>
      </c>
      <c r="I24" s="30">
        <v>7.47955064243365</v>
      </c>
      <c r="J24" s="31">
        <v>16</v>
      </c>
      <c r="K24" s="28">
        <f t="shared" ref="K24" si="4">IF((D24-2*E24)&lt;0,0,D24-2*E24)</f>
        <v>0.343282085020045</v>
      </c>
      <c r="L24" s="53">
        <f t="shared" ref="L24" si="5">IF((D24+2*E24)&gt;1,1,D24+2*E24)</f>
        <v>0.856717914979955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0.412351903201416</v>
      </c>
      <c r="E26" s="27">
        <v>0.0319089858586106</v>
      </c>
      <c r="F26" s="28">
        <v>0.0773828994382607</v>
      </c>
      <c r="G26" s="28">
        <v>3.9329396703659</v>
      </c>
      <c r="H26" s="28">
        <v>1.98316405533327</v>
      </c>
      <c r="I26" s="30">
        <v>528.415970526228</v>
      </c>
      <c r="J26" s="31">
        <v>937</v>
      </c>
      <c r="K26" s="28">
        <f>IF((D26-2*E26)&lt;0,0,D26-2*E26)</f>
        <v>0.348533931484194</v>
      </c>
      <c r="L26" s="53">
        <f>IF((D26+2*E26)&gt;1,1,D26+2*E26)</f>
        <v>0.476169874918637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0.176480967985886</v>
      </c>
      <c r="E27" s="27">
        <v>0.0187309939866242</v>
      </c>
      <c r="F27" s="28">
        <v>0.106136056484698</v>
      </c>
      <c r="G27" s="28">
        <v>2.25957494310592</v>
      </c>
      <c r="H27" s="28">
        <v>1.50318825936937</v>
      </c>
      <c r="I27" s="30">
        <v>528.415970526228</v>
      </c>
      <c r="J27" s="31">
        <v>937</v>
      </c>
      <c r="K27" s="28">
        <f>IF((D27-2*E27)&lt;0,0,D27-2*E27)</f>
        <v>0.139018980012637</v>
      </c>
      <c r="L27" s="53">
        <f>IF((D27+2*E27)&gt;1,1,D27+2*E27)</f>
        <v>0.213942955959134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0.618226909491724</v>
      </c>
      <c r="E28" s="27">
        <v>0.0349352717162822</v>
      </c>
      <c r="F28" s="28">
        <v>0.0565088176847627</v>
      </c>
      <c r="G28" s="28">
        <v>4.8814382367831</v>
      </c>
      <c r="H28" s="28">
        <v>2.20939770905627</v>
      </c>
      <c r="I28" s="30">
        <v>531.732723151915</v>
      </c>
      <c r="J28" s="31">
        <v>945</v>
      </c>
      <c r="K28" s="28">
        <f t="shared" ref="K28:K29" si="6">IF((D28-2*E28)&lt;0,0,D28-2*E28)</f>
        <v>0.54835636605916</v>
      </c>
      <c r="L28" s="53">
        <f t="shared" ref="L28:L29" si="7">IF((D28+2*E28)&gt;1,1,D28+2*E28)</f>
        <v>0.688097452924288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0.296089830373497</v>
      </c>
      <c r="E29" s="38">
        <v>0.0323399174716272</v>
      </c>
      <c r="F29" s="39">
        <v>0.109223330739974</v>
      </c>
      <c r="G29" s="39">
        <v>1.48033452579552</v>
      </c>
      <c r="H29" s="39">
        <v>1.21668998754634</v>
      </c>
      <c r="I29" s="57">
        <v>167262902.493016</v>
      </c>
      <c r="J29" s="58">
        <v>296</v>
      </c>
      <c r="K29" s="39">
        <f t="shared" si="6"/>
        <v>0.231409995430242</v>
      </c>
      <c r="L29" s="59">
        <f t="shared" si="7"/>
        <v>0.360769665316751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30" sqref="A30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63" t="s">
        <v>84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76"/>
    </row>
    <row r="2" customHeight="1" spans="1:12">
      <c r="A2" s="65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77"/>
    </row>
    <row r="3" s="2" customFormat="1" customHeight="1" spans="1:12">
      <c r="A3" s="66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7"/>
    </row>
    <row r="4" s="2" customFormat="1" ht="25.5" customHeight="1" spans="1:12">
      <c r="A4" s="67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46" t="s">
        <v>13</v>
      </c>
    </row>
    <row r="5" ht="11.25" customHeight="1" spans="1:12">
      <c r="A5" s="68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78"/>
    </row>
    <row r="6" ht="11.25" customHeight="1" spans="1:12">
      <c r="A6" s="69" t="s">
        <v>15</v>
      </c>
      <c r="B6" s="26">
        <v>4.1</v>
      </c>
      <c r="C6" s="26" t="s">
        <v>16</v>
      </c>
      <c r="D6" s="27">
        <v>0.921876848859964</v>
      </c>
      <c r="E6" s="27">
        <v>0.0236530294081658</v>
      </c>
      <c r="F6" s="28">
        <v>0.0256574719686434</v>
      </c>
      <c r="G6" s="28">
        <v>7.03799899546331</v>
      </c>
      <c r="H6" s="28">
        <v>2.65292272700569</v>
      </c>
      <c r="I6" s="30">
        <v>3270.14560520983</v>
      </c>
      <c r="J6" s="31">
        <v>907</v>
      </c>
      <c r="K6" s="28">
        <f t="shared" ref="K6:K8" si="0">IF((D6-2*E6)&lt;0,0,D6-2*E6)</f>
        <v>0.874570790043633</v>
      </c>
      <c r="L6" s="79">
        <f t="shared" ref="L6:L8" si="1">IF((D6+2*E6)&gt;1,1,D6+2*E6)</f>
        <v>0.969182907676296</v>
      </c>
    </row>
    <row r="7" ht="11.25" customHeight="1" spans="1:12">
      <c r="A7" s="69" t="s">
        <v>17</v>
      </c>
      <c r="B7" s="26">
        <v>4.3</v>
      </c>
      <c r="C7" s="26" t="s">
        <v>18</v>
      </c>
      <c r="D7" s="27">
        <v>0.578355254175579</v>
      </c>
      <c r="E7" s="27">
        <v>0.0276706919891124</v>
      </c>
      <c r="F7" s="28">
        <v>0.0478437634815919</v>
      </c>
      <c r="G7" s="28">
        <v>2.84463782227752</v>
      </c>
      <c r="H7" s="28">
        <v>1.68660541392393</v>
      </c>
      <c r="I7" s="30">
        <v>3270.14560520983</v>
      </c>
      <c r="J7" s="31">
        <v>907</v>
      </c>
      <c r="K7" s="28">
        <f t="shared" si="0"/>
        <v>0.523013870197355</v>
      </c>
      <c r="L7" s="79">
        <f t="shared" si="1"/>
        <v>0.633696638153804</v>
      </c>
    </row>
    <row r="8" ht="11.25" customHeight="1" spans="1:12">
      <c r="A8" s="69" t="s">
        <v>19</v>
      </c>
      <c r="B8" s="26">
        <v>7.4</v>
      </c>
      <c r="C8" s="26" t="s">
        <v>20</v>
      </c>
      <c r="D8" s="27">
        <v>0.896009513742071</v>
      </c>
      <c r="E8" s="27">
        <v>0.0224315197909777</v>
      </c>
      <c r="F8" s="28">
        <v>0.0250349125170504</v>
      </c>
      <c r="G8" s="28">
        <v>2.68931077583892</v>
      </c>
      <c r="H8" s="28">
        <v>1.63991181953144</v>
      </c>
      <c r="I8" s="30">
        <v>450.524952263742</v>
      </c>
      <c r="J8" s="31">
        <v>499</v>
      </c>
      <c r="K8" s="28">
        <f t="shared" si="0"/>
        <v>0.851146474160116</v>
      </c>
      <c r="L8" s="79">
        <f t="shared" si="1"/>
        <v>0.940872553324027</v>
      </c>
    </row>
    <row r="9" ht="11.25" customHeight="1" spans="1:12">
      <c r="A9" s="70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80"/>
    </row>
    <row r="10" ht="11.25" customHeight="1" spans="1:12">
      <c r="A10" s="69" t="s">
        <v>22</v>
      </c>
      <c r="B10" s="26" t="s">
        <v>23</v>
      </c>
      <c r="C10" s="26" t="s">
        <v>24</v>
      </c>
      <c r="D10" s="30">
        <v>65.6817918134047</v>
      </c>
      <c r="E10" s="28">
        <v>12.7623168594347</v>
      </c>
      <c r="F10" s="28">
        <v>0.194305248183411</v>
      </c>
      <c r="G10" s="31" t="s">
        <v>25</v>
      </c>
      <c r="H10" s="31" t="s">
        <v>25</v>
      </c>
      <c r="I10" s="31"/>
      <c r="J10" s="31" t="s">
        <v>25</v>
      </c>
      <c r="K10" s="30">
        <v>40.1571580945353</v>
      </c>
      <c r="L10" s="81">
        <v>91.2064255322742</v>
      </c>
    </row>
    <row r="11" ht="11.25" customHeight="1" spans="1:12">
      <c r="A11" s="69" t="s">
        <v>26</v>
      </c>
      <c r="B11" s="26">
        <v>1.5</v>
      </c>
      <c r="C11" s="26" t="s">
        <v>27</v>
      </c>
      <c r="D11" s="30">
        <v>96.4705150043365</v>
      </c>
      <c r="E11" s="28">
        <v>16.3577456160612</v>
      </c>
      <c r="F11" s="28">
        <v>0.169562125954504</v>
      </c>
      <c r="G11" s="31" t="s">
        <v>25</v>
      </c>
      <c r="H11" s="31" t="s">
        <v>25</v>
      </c>
      <c r="I11" s="31"/>
      <c r="J11" s="31" t="s">
        <v>25</v>
      </c>
      <c r="K11" s="30">
        <v>63.7550237722141</v>
      </c>
      <c r="L11" s="81">
        <v>129.186006236459</v>
      </c>
    </row>
    <row r="12" s="3" customFormat="1" ht="11.25" customHeight="1" spans="1:12">
      <c r="A12" s="69" t="s">
        <v>28</v>
      </c>
      <c r="B12" s="26" t="s">
        <v>29</v>
      </c>
      <c r="C12" s="26" t="s">
        <v>30</v>
      </c>
      <c r="D12" s="30">
        <v>35.8940571880353</v>
      </c>
      <c r="E12" s="28">
        <v>12.3455225245996</v>
      </c>
      <c r="F12" s="28">
        <v>0.343943356972051</v>
      </c>
      <c r="G12" s="28" t="s">
        <v>25</v>
      </c>
      <c r="H12" s="28" t="s">
        <v>25</v>
      </c>
      <c r="I12" s="30"/>
      <c r="J12" s="31" t="s">
        <v>25</v>
      </c>
      <c r="K12" s="30">
        <v>11.203012138836</v>
      </c>
      <c r="L12" s="81">
        <v>60.5851022372346</v>
      </c>
    </row>
    <row r="13" ht="11.25" customHeight="1" spans="1:12">
      <c r="A13" s="69" t="s">
        <v>31</v>
      </c>
      <c r="B13" s="26">
        <v>5.3</v>
      </c>
      <c r="C13" s="26" t="s">
        <v>32</v>
      </c>
      <c r="D13" s="27">
        <v>0.357948717948718</v>
      </c>
      <c r="E13" s="27">
        <v>0.0353356565229288</v>
      </c>
      <c r="F13" s="28">
        <v>0.098717092005317</v>
      </c>
      <c r="G13" s="28">
        <v>2.2003478047953</v>
      </c>
      <c r="H13" s="28">
        <v>1.48335693775817</v>
      </c>
      <c r="I13" s="30">
        <v>345.455852946013</v>
      </c>
      <c r="J13" s="31">
        <v>406</v>
      </c>
      <c r="K13" s="28">
        <f t="shared" ref="K13:K20" si="2">IF((D13-2*E13)&lt;0,0,D13-2*E13)</f>
        <v>0.28727740490286</v>
      </c>
      <c r="L13" s="79">
        <f t="shared" ref="L13:L23" si="3">IF((D13+2*E13)&gt;1,1,D13+2*E13)</f>
        <v>0.428620030994576</v>
      </c>
    </row>
    <row r="14" ht="11.25" customHeight="1" spans="1:12">
      <c r="A14" s="69" t="s">
        <v>33</v>
      </c>
      <c r="B14" s="26">
        <v>5.4</v>
      </c>
      <c r="C14" s="26" t="s">
        <v>34</v>
      </c>
      <c r="D14" s="27">
        <v>0.18974358974359</v>
      </c>
      <c r="E14" s="27">
        <v>0.022973958004805</v>
      </c>
      <c r="F14" s="28">
        <v>0.121078967863161</v>
      </c>
      <c r="G14" s="28">
        <v>1.39039305897817</v>
      </c>
      <c r="H14" s="28">
        <v>1.17914929460954</v>
      </c>
      <c r="I14" s="30">
        <v>345.455852946013</v>
      </c>
      <c r="J14" s="31">
        <v>406</v>
      </c>
      <c r="K14" s="28">
        <f t="shared" si="2"/>
        <v>0.14379567373398</v>
      </c>
      <c r="L14" s="79">
        <f t="shared" si="3"/>
        <v>0.2356915057532</v>
      </c>
    </row>
    <row r="15" ht="11.25" customHeight="1" spans="1:12">
      <c r="A15" s="69" t="s">
        <v>35</v>
      </c>
      <c r="B15" s="26" t="s">
        <v>36</v>
      </c>
      <c r="C15" s="26" t="s">
        <v>37</v>
      </c>
      <c r="D15" s="27">
        <v>0.819131299734748</v>
      </c>
      <c r="E15" s="27">
        <v>0.0336646133423408</v>
      </c>
      <c r="F15" s="28">
        <v>0.0410979452906294</v>
      </c>
      <c r="G15" s="28">
        <v>1.39985127907848</v>
      </c>
      <c r="H15" s="28">
        <v>1.18315310889102</v>
      </c>
      <c r="I15" s="30">
        <v>164.401554632769</v>
      </c>
      <c r="J15" s="31">
        <v>184</v>
      </c>
      <c r="K15" s="28">
        <f t="shared" si="2"/>
        <v>0.751802073050067</v>
      </c>
      <c r="L15" s="79">
        <f t="shared" si="3"/>
        <v>0.88646052641943</v>
      </c>
    </row>
    <row r="16" ht="11.25" customHeight="1" spans="1:12">
      <c r="A16" s="69" t="s">
        <v>38</v>
      </c>
      <c r="B16" s="26" t="s">
        <v>39</v>
      </c>
      <c r="C16" s="26" t="s">
        <v>37</v>
      </c>
      <c r="D16" s="27">
        <v>0.959549071618037</v>
      </c>
      <c r="E16" s="27">
        <v>0.0146679628374107</v>
      </c>
      <c r="F16" s="28">
        <v>0.0152863081954494</v>
      </c>
      <c r="G16" s="28">
        <v>1.01436789369856</v>
      </c>
      <c r="H16" s="28">
        <v>1.00715832603348</v>
      </c>
      <c r="I16" s="30">
        <v>164.401554632769</v>
      </c>
      <c r="J16" s="31">
        <v>184</v>
      </c>
      <c r="K16" s="28">
        <f t="shared" si="2"/>
        <v>0.930213145943216</v>
      </c>
      <c r="L16" s="79">
        <f t="shared" si="3"/>
        <v>0.988884997292859</v>
      </c>
    </row>
    <row r="17" ht="11.25" customHeight="1" spans="1:12">
      <c r="A17" s="69" t="s">
        <v>40</v>
      </c>
      <c r="B17" s="26">
        <v>5.7</v>
      </c>
      <c r="C17" s="26" t="s">
        <v>41</v>
      </c>
      <c r="D17" s="27">
        <v>0.956564986737401</v>
      </c>
      <c r="E17" s="27">
        <v>0.0149781732428695</v>
      </c>
      <c r="F17" s="28">
        <v>0.0156582913346601</v>
      </c>
      <c r="G17" s="28">
        <v>0.988131709112419</v>
      </c>
      <c r="H17" s="28">
        <v>0.994048142250876</v>
      </c>
      <c r="I17" s="30">
        <v>164.401554632769</v>
      </c>
      <c r="J17" s="31">
        <v>184</v>
      </c>
      <c r="K17" s="28">
        <f t="shared" si="2"/>
        <v>0.926608640251662</v>
      </c>
      <c r="L17" s="79">
        <f t="shared" si="3"/>
        <v>0.986521333223139</v>
      </c>
    </row>
    <row r="18" ht="11.25" customHeight="1" spans="1:12">
      <c r="A18" s="69" t="s">
        <v>42</v>
      </c>
      <c r="B18" s="26">
        <v>7.1</v>
      </c>
      <c r="C18" s="26" t="s">
        <v>43</v>
      </c>
      <c r="D18" s="27">
        <v>0.982127342683381</v>
      </c>
      <c r="E18" s="27">
        <v>0.00861228891978615</v>
      </c>
      <c r="F18" s="28">
        <v>0.00876901451114837</v>
      </c>
      <c r="G18" s="28">
        <v>1.04370483386189</v>
      </c>
      <c r="H18" s="28">
        <v>1.02161873214125</v>
      </c>
      <c r="I18" s="30">
        <v>219.592726405209</v>
      </c>
      <c r="J18" s="31">
        <v>248</v>
      </c>
      <c r="K18" s="28">
        <f t="shared" si="2"/>
        <v>0.964902764843808</v>
      </c>
      <c r="L18" s="79">
        <f t="shared" si="3"/>
        <v>0.999351920522953</v>
      </c>
    </row>
    <row r="19" ht="11.25" customHeight="1" spans="1:12">
      <c r="A19" s="69" t="s">
        <v>44</v>
      </c>
      <c r="B19" s="26" t="s">
        <v>45</v>
      </c>
      <c r="C19" s="26" t="s">
        <v>46</v>
      </c>
      <c r="D19" s="27">
        <v>0.318356708452278</v>
      </c>
      <c r="E19" s="27">
        <v>0.0349087939735383</v>
      </c>
      <c r="F19" s="28">
        <v>0.109653081109083</v>
      </c>
      <c r="G19" s="28">
        <v>1.38706228509175</v>
      </c>
      <c r="H19" s="28">
        <v>1.17773608465214</v>
      </c>
      <c r="I19" s="30">
        <v>219.592726405209</v>
      </c>
      <c r="J19" s="31">
        <v>248</v>
      </c>
      <c r="K19" s="28">
        <f t="shared" si="2"/>
        <v>0.248539120505201</v>
      </c>
      <c r="L19" s="79">
        <f t="shared" si="3"/>
        <v>0.388174296399354</v>
      </c>
    </row>
    <row r="20" ht="11.25" customHeight="1" spans="1:12">
      <c r="A20" s="69" t="s">
        <v>47</v>
      </c>
      <c r="B20" s="26" t="s">
        <v>48</v>
      </c>
      <c r="C20" s="26" t="s">
        <v>49</v>
      </c>
      <c r="D20" s="27">
        <v>0.759292837715322</v>
      </c>
      <c r="E20" s="27">
        <v>0.0528739622207975</v>
      </c>
      <c r="F20" s="28">
        <v>0.0696357974084055</v>
      </c>
      <c r="G20" s="28">
        <v>0.917776826079549</v>
      </c>
      <c r="H20" s="28">
        <v>0.958006694172618</v>
      </c>
      <c r="I20" s="30">
        <v>60.1243086074086</v>
      </c>
      <c r="J20" s="31">
        <v>61</v>
      </c>
      <c r="K20" s="28">
        <f t="shared" si="2"/>
        <v>0.653544913273727</v>
      </c>
      <c r="L20" s="79">
        <f t="shared" si="3"/>
        <v>0.865040762156917</v>
      </c>
    </row>
    <row r="21" s="4" customFormat="1" ht="11.25" customHeight="1" spans="1:12">
      <c r="A21" s="71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82"/>
    </row>
    <row r="22" ht="11.25" customHeight="1" spans="1:12">
      <c r="A22" s="72" t="s">
        <v>51</v>
      </c>
      <c r="B22" s="26">
        <v>7.1</v>
      </c>
      <c r="C22" s="26" t="s">
        <v>43</v>
      </c>
      <c r="D22" s="27">
        <v>0.988982161594963</v>
      </c>
      <c r="E22" s="27">
        <v>0.00829517372780375</v>
      </c>
      <c r="F22" s="28">
        <v>0.00838758680381642</v>
      </c>
      <c r="G22" s="28">
        <v>0.789362853589205</v>
      </c>
      <c r="H22" s="28">
        <v>0.888460946575146</v>
      </c>
      <c r="I22" s="30">
        <v>98.2636492248507</v>
      </c>
      <c r="J22" s="31">
        <v>126</v>
      </c>
      <c r="K22" s="28">
        <v>0</v>
      </c>
      <c r="L22" s="79">
        <f t="shared" si="3"/>
        <v>1</v>
      </c>
    </row>
    <row r="23" ht="11.25" customHeight="1" spans="1:12">
      <c r="A23" s="72" t="s">
        <v>52</v>
      </c>
      <c r="B23" s="26" t="s">
        <v>45</v>
      </c>
      <c r="C23" s="26" t="s">
        <v>46</v>
      </c>
      <c r="D23" s="27">
        <v>0.277282266526758</v>
      </c>
      <c r="E23" s="27">
        <v>0.0524459688882782</v>
      </c>
      <c r="F23" s="28">
        <v>0.189142888743724</v>
      </c>
      <c r="G23" s="28">
        <v>1.71571042172675</v>
      </c>
      <c r="H23" s="28">
        <v>1.30985129756272</v>
      </c>
      <c r="I23" s="30">
        <v>98.2636492248507</v>
      </c>
      <c r="J23" s="31">
        <v>126</v>
      </c>
      <c r="K23" s="28">
        <v>0</v>
      </c>
      <c r="L23" s="79">
        <f t="shared" si="3"/>
        <v>0.382174204303314</v>
      </c>
    </row>
    <row r="24" ht="11.25" customHeight="1" spans="1:12">
      <c r="A24" s="72" t="s">
        <v>47</v>
      </c>
      <c r="B24" s="26" t="s">
        <v>48</v>
      </c>
      <c r="C24" s="26" t="s">
        <v>49</v>
      </c>
      <c r="D24" s="27">
        <v>0.759180790960452</v>
      </c>
      <c r="E24" s="27">
        <v>0.0821704894232517</v>
      </c>
      <c r="F24" s="28">
        <v>0.108235733044953</v>
      </c>
      <c r="G24" s="28">
        <v>1.58805079668355</v>
      </c>
      <c r="H24" s="28">
        <v>1.26017887487592</v>
      </c>
      <c r="I24" s="30">
        <v>36.5008728495248</v>
      </c>
      <c r="J24" s="31">
        <v>44</v>
      </c>
      <c r="K24" s="28">
        <f t="shared" ref="K24" si="4">IF((D24-2*E24)&lt;0,0,D24-2*E24)</f>
        <v>0.594839812113948</v>
      </c>
      <c r="L24" s="79">
        <f t="shared" ref="L24" si="5">IF((D24+2*E24)&gt;1,1,D24+2*E24)</f>
        <v>0.923521769806955</v>
      </c>
    </row>
    <row r="25" ht="11.25" customHeight="1" spans="1:12">
      <c r="A25" s="70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80"/>
    </row>
    <row r="26" ht="11.25" customHeight="1" spans="1:12">
      <c r="A26" s="72" t="s">
        <v>54</v>
      </c>
      <c r="B26" s="26" t="s">
        <v>55</v>
      </c>
      <c r="C26" s="26" t="s">
        <v>56</v>
      </c>
      <c r="D26" s="27">
        <v>0.142615976770883</v>
      </c>
      <c r="E26" s="27">
        <v>0.0244406882732053</v>
      </c>
      <c r="F26" s="28">
        <v>0.171374125302035</v>
      </c>
      <c r="G26" s="28">
        <v>2.25208473115708</v>
      </c>
      <c r="H26" s="28">
        <v>1.50069474949341</v>
      </c>
      <c r="I26" s="30">
        <v>397.970984875082</v>
      </c>
      <c r="J26" s="31">
        <v>462</v>
      </c>
      <c r="K26" s="28">
        <f>IF((D26-2*E26)&lt;0,0,D26-2*E26)</f>
        <v>0.0937346002244721</v>
      </c>
      <c r="L26" s="79">
        <f>IF((D26+2*E26)&gt;1,1,D26+2*E26)</f>
        <v>0.191497353317294</v>
      </c>
    </row>
    <row r="27" ht="11.25" customHeight="1" spans="1:12">
      <c r="A27" s="72" t="s">
        <v>57</v>
      </c>
      <c r="B27" s="26" t="s">
        <v>58</v>
      </c>
      <c r="C27" s="26" t="s">
        <v>56</v>
      </c>
      <c r="D27" s="27">
        <v>0.0369369977716254</v>
      </c>
      <c r="E27" s="27">
        <v>0.00928951176530187</v>
      </c>
      <c r="F27" s="28">
        <v>0.251496123825146</v>
      </c>
      <c r="G27" s="28">
        <v>1.11833242120967</v>
      </c>
      <c r="H27" s="28">
        <v>1.05751237402201</v>
      </c>
      <c r="I27" s="30">
        <v>397.970984875082</v>
      </c>
      <c r="J27" s="31">
        <v>462</v>
      </c>
      <c r="K27" s="28">
        <f>IF((D27-2*E27)&lt;0,0,D27-2*E27)</f>
        <v>0.0183579742410217</v>
      </c>
      <c r="L27" s="79">
        <f>IF((D27+2*E27)&gt;1,1,D27+2*E27)</f>
        <v>0.0555160213022292</v>
      </c>
    </row>
    <row r="28" ht="11.25" customHeight="1" spans="1:12">
      <c r="A28" s="72" t="s">
        <v>59</v>
      </c>
      <c r="B28" s="26">
        <v>3.18</v>
      </c>
      <c r="C28" s="26" t="s">
        <v>60</v>
      </c>
      <c r="D28" s="27">
        <v>0.178737851151645</v>
      </c>
      <c r="E28" s="27">
        <v>0.0407275960965649</v>
      </c>
      <c r="F28" s="28">
        <v>0.227862178235604</v>
      </c>
      <c r="G28" s="28">
        <v>5.29971558079673</v>
      </c>
      <c r="H28" s="28">
        <v>2.30211111391191</v>
      </c>
      <c r="I28" s="30">
        <v>403.695059409379</v>
      </c>
      <c r="J28" s="31">
        <v>470</v>
      </c>
      <c r="K28" s="28">
        <f t="shared" ref="K28:K29" si="6">IF((D28-2*E28)&lt;0,0,D28-2*E28)</f>
        <v>0.0972826589585148</v>
      </c>
      <c r="L28" s="79">
        <f t="shared" ref="L28:L29" si="7">IF((D28+2*E28)&gt;1,1,D28+2*E28)</f>
        <v>0.260193043344775</v>
      </c>
    </row>
    <row r="29" ht="11.25" customHeight="1" spans="1:12">
      <c r="A29" s="73" t="s">
        <v>61</v>
      </c>
      <c r="B29" s="37" t="s">
        <v>62</v>
      </c>
      <c r="C29" s="37" t="s">
        <v>63</v>
      </c>
      <c r="D29" s="38">
        <v>0.308523409363745</v>
      </c>
      <c r="E29" s="38">
        <v>0.054835404915593</v>
      </c>
      <c r="F29" s="39">
        <v>0.177734989473498</v>
      </c>
      <c r="G29" s="39">
        <v>1.77593695079634</v>
      </c>
      <c r="H29" s="39">
        <v>1.33264284442469</v>
      </c>
      <c r="I29" s="57">
        <v>111.92849969645</v>
      </c>
      <c r="J29" s="58">
        <v>127</v>
      </c>
      <c r="K29" s="39">
        <f t="shared" si="6"/>
        <v>0.198852599532559</v>
      </c>
      <c r="L29" s="83">
        <f t="shared" si="7"/>
        <v>0.418194219194931</v>
      </c>
    </row>
    <row r="30" s="5" customFormat="1" ht="12.75" customHeight="1" spans="1:12">
      <c r="A30" s="74" t="s">
        <v>64</v>
      </c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0.794085841651172</v>
      </c>
      <c r="E6" s="27">
        <v>0.0405109451198581</v>
      </c>
      <c r="F6" s="28">
        <v>0.0510158259913339</v>
      </c>
      <c r="G6" s="28">
        <v>9.3341352175803</v>
      </c>
      <c r="H6" s="28">
        <v>3.05518169960156</v>
      </c>
      <c r="I6" s="30">
        <v>8018.81129756761</v>
      </c>
      <c r="J6" s="31">
        <v>931</v>
      </c>
      <c r="K6" s="28">
        <f t="shared" ref="K6:K8" si="0">IF((D6-2*E6)&lt;0,0,D6-2*E6)</f>
        <v>0.713063951411456</v>
      </c>
      <c r="L6" s="53">
        <f t="shared" ref="L6:L8" si="1">IF((D6+2*E6)&gt;1,1,D6+2*E6)</f>
        <v>0.875107731890888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0.328203891425948</v>
      </c>
      <c r="E7" s="27">
        <v>0.0425414428441714</v>
      </c>
      <c r="F7" s="28">
        <v>0.129618947110412</v>
      </c>
      <c r="G7" s="28">
        <v>7.6335441183122</v>
      </c>
      <c r="H7" s="28">
        <v>2.76288691739496</v>
      </c>
      <c r="I7" s="30">
        <v>8018.81129756761</v>
      </c>
      <c r="J7" s="31">
        <v>931</v>
      </c>
      <c r="K7" s="28">
        <f t="shared" si="0"/>
        <v>0.243121005737605</v>
      </c>
      <c r="L7" s="53">
        <f t="shared" si="1"/>
        <v>0.413286777114291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0.386045040930333</v>
      </c>
      <c r="E8" s="27">
        <v>0.0511682436207366</v>
      </c>
      <c r="F8" s="28">
        <v>0.132544750471152</v>
      </c>
      <c r="G8" s="28">
        <v>15.7523881507461</v>
      </c>
      <c r="H8" s="28">
        <v>3.96892783390503</v>
      </c>
      <c r="I8" s="30">
        <v>1775.64339198738</v>
      </c>
      <c r="J8" s="31">
        <v>1427</v>
      </c>
      <c r="K8" s="28">
        <f t="shared" si="0"/>
        <v>0.28370855368886</v>
      </c>
      <c r="L8" s="53">
        <f t="shared" si="1"/>
        <v>0.488381528171806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82.6956437176054</v>
      </c>
      <c r="E10" s="28">
        <v>15.3798629345398</v>
      </c>
      <c r="F10" s="28">
        <v>0.185981537154</v>
      </c>
      <c r="G10" s="31" t="s">
        <v>25</v>
      </c>
      <c r="H10" s="31" t="s">
        <v>25</v>
      </c>
      <c r="I10" s="31"/>
      <c r="J10" s="31" t="s">
        <v>25</v>
      </c>
      <c r="K10" s="30">
        <v>51.9359178485258</v>
      </c>
      <c r="L10" s="55">
        <v>113.455369586685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192.39204723411</v>
      </c>
      <c r="E11" s="28">
        <v>22.0283560921569</v>
      </c>
      <c r="F11" s="28">
        <v>0.114497227971964</v>
      </c>
      <c r="G11" s="31" t="s">
        <v>25</v>
      </c>
      <c r="H11" s="31" t="s">
        <v>25</v>
      </c>
      <c r="I11" s="31"/>
      <c r="J11" s="31" t="s">
        <v>25</v>
      </c>
      <c r="K11" s="30">
        <v>148.335335049797</v>
      </c>
      <c r="L11" s="55">
        <v>236.448759418424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186.48393593182</v>
      </c>
      <c r="E12" s="28">
        <v>23.4072025386539</v>
      </c>
      <c r="F12" s="28">
        <v>0.125518599882039</v>
      </c>
      <c r="G12" s="28" t="s">
        <v>25</v>
      </c>
      <c r="H12" s="28" t="s">
        <v>25</v>
      </c>
      <c r="I12" s="30"/>
      <c r="J12" s="31" t="s">
        <v>25</v>
      </c>
      <c r="K12" s="30">
        <v>139.669530854512</v>
      </c>
      <c r="L12" s="55">
        <v>233.298341009127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0.0132263890364389</v>
      </c>
      <c r="E13" s="27">
        <v>0.00755099889395946</v>
      </c>
      <c r="F13" s="28">
        <v>0.570904036858158</v>
      </c>
      <c r="G13" s="28">
        <v>4.13714120222612</v>
      </c>
      <c r="H13" s="28">
        <v>2.03399636239255</v>
      </c>
      <c r="I13" s="30">
        <v>1109.84044515545</v>
      </c>
      <c r="J13" s="31">
        <v>948</v>
      </c>
      <c r="K13" s="28">
        <f t="shared" ref="K13:K23" si="2">IF((D13-2*E13)&lt;0,0,D13-2*E13)</f>
        <v>0</v>
      </c>
      <c r="L13" s="53">
        <f t="shared" ref="L13:L23" si="3">IF((D13+2*E13)&gt;1,1,D13+2*E13)</f>
        <v>0.0283283868243578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0.264687134813554</v>
      </c>
      <c r="E14" s="27">
        <v>0.0213389174289115</v>
      </c>
      <c r="F14" s="28">
        <v>0.0806193978560485</v>
      </c>
      <c r="G14" s="28">
        <v>2.21559368401472</v>
      </c>
      <c r="H14" s="28">
        <v>1.48848704529624</v>
      </c>
      <c r="I14" s="30">
        <v>1109.84044515545</v>
      </c>
      <c r="J14" s="31">
        <v>948</v>
      </c>
      <c r="K14" s="28">
        <f t="shared" si="2"/>
        <v>0.222009299955731</v>
      </c>
      <c r="L14" s="53">
        <f t="shared" si="3"/>
        <v>0.307364969671377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0.363325571025119</v>
      </c>
      <c r="E15" s="27">
        <v>0.0474442699669424</v>
      </c>
      <c r="F15" s="28">
        <v>0.130583349344443</v>
      </c>
      <c r="G15" s="28">
        <v>4.94331457757927</v>
      </c>
      <c r="H15" s="28">
        <v>2.22335660153275</v>
      </c>
      <c r="I15" s="30">
        <v>594.919518340924</v>
      </c>
      <c r="J15" s="31">
        <v>509</v>
      </c>
      <c r="K15" s="28">
        <f t="shared" si="2"/>
        <v>0.268437031091235</v>
      </c>
      <c r="L15" s="53">
        <f t="shared" si="3"/>
        <v>0.458214110959004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0.212158747460734</v>
      </c>
      <c r="E16" s="27">
        <v>0.0296805649923026</v>
      </c>
      <c r="F16" s="28">
        <v>0.139897908276423</v>
      </c>
      <c r="G16" s="28">
        <v>2.6773722104849</v>
      </c>
      <c r="H16" s="28">
        <v>1.63626776857729</v>
      </c>
      <c r="I16" s="30">
        <v>594.919518340924</v>
      </c>
      <c r="J16" s="31">
        <v>509</v>
      </c>
      <c r="K16" s="28">
        <f t="shared" si="2"/>
        <v>0.152797617476129</v>
      </c>
      <c r="L16" s="53">
        <f t="shared" si="3"/>
        <v>0.271519877445339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0.510033196254273</v>
      </c>
      <c r="E17" s="27">
        <v>0.0513162706147688</v>
      </c>
      <c r="F17" s="28">
        <v>0.100613589451902</v>
      </c>
      <c r="G17" s="28">
        <v>5.3531468446485</v>
      </c>
      <c r="H17" s="28">
        <v>2.31368685103419</v>
      </c>
      <c r="I17" s="30">
        <v>594.919518340924</v>
      </c>
      <c r="J17" s="31">
        <v>509</v>
      </c>
      <c r="K17" s="28">
        <f t="shared" si="2"/>
        <v>0.407400655024735</v>
      </c>
      <c r="L17" s="53">
        <f t="shared" si="3"/>
        <v>0.61266573748381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0.247840735068913</v>
      </c>
      <c r="E18" s="27">
        <v>0.0597313497761173</v>
      </c>
      <c r="F18" s="28">
        <v>0.241006990878674</v>
      </c>
      <c r="G18" s="28">
        <v>7.80877109045188</v>
      </c>
      <c r="H18" s="28">
        <v>2.79441784464169</v>
      </c>
      <c r="I18" s="30">
        <v>481.200076149014</v>
      </c>
      <c r="J18" s="31">
        <v>409</v>
      </c>
      <c r="K18" s="28">
        <f t="shared" si="2"/>
        <v>0.128378035516678</v>
      </c>
      <c r="L18" s="53">
        <f t="shared" si="3"/>
        <v>0.367303434621148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0.0853905053598776</v>
      </c>
      <c r="E19" s="27">
        <v>0.0194273260483342</v>
      </c>
      <c r="F19" s="28">
        <v>0.227511547875937</v>
      </c>
      <c r="G19" s="28">
        <v>1.97170210852973</v>
      </c>
      <c r="H19" s="28">
        <v>1.40417310490186</v>
      </c>
      <c r="I19" s="30">
        <v>481.200076149014</v>
      </c>
      <c r="J19" s="31">
        <v>409</v>
      </c>
      <c r="K19" s="28">
        <f t="shared" si="2"/>
        <v>0.0465358532632092</v>
      </c>
      <c r="L19" s="53">
        <f t="shared" si="3"/>
        <v>0.124245157456546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</v>
      </c>
      <c r="E20" s="27">
        <v>0</v>
      </c>
      <c r="F20" s="28"/>
      <c r="G20" s="28"/>
      <c r="H20" s="28"/>
      <c r="I20" s="30">
        <v>35.4304742132383</v>
      </c>
      <c r="J20" s="31">
        <v>26</v>
      </c>
      <c r="K20" s="28">
        <f t="shared" si="2"/>
        <v>0</v>
      </c>
      <c r="L20" s="53">
        <f t="shared" si="3"/>
        <v>0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0.322708636423754</v>
      </c>
      <c r="E22" s="27">
        <v>0.0659787746778662</v>
      </c>
      <c r="F22" s="28">
        <v>0.204453080057109</v>
      </c>
      <c r="G22" s="28">
        <v>3.84397069562454</v>
      </c>
      <c r="H22" s="28">
        <v>1.96060467601823</v>
      </c>
      <c r="I22" s="30">
        <v>214.048301621055</v>
      </c>
      <c r="J22" s="31">
        <v>194</v>
      </c>
      <c r="K22" s="28">
        <f t="shared" si="2"/>
        <v>0.190751087068021</v>
      </c>
      <c r="L22" s="53">
        <f t="shared" si="3"/>
        <v>0.454666185779486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0.126173786536173</v>
      </c>
      <c r="E23" s="27">
        <v>0.0337335825951863</v>
      </c>
      <c r="F23" s="28">
        <v>0.26735809014906</v>
      </c>
      <c r="G23" s="28">
        <v>1.991995857523</v>
      </c>
      <c r="H23" s="28">
        <v>1.41138083362464</v>
      </c>
      <c r="I23" s="30">
        <v>214.048301621055</v>
      </c>
      <c r="J23" s="31">
        <v>194</v>
      </c>
      <c r="K23" s="28">
        <f t="shared" si="2"/>
        <v>0.0587066213458</v>
      </c>
      <c r="L23" s="53">
        <f t="shared" si="3"/>
        <v>0.193640951726545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1</v>
      </c>
      <c r="E24" s="27">
        <v>0</v>
      </c>
      <c r="F24" s="28">
        <v>0</v>
      </c>
      <c r="G24" s="28"/>
      <c r="H24" s="28"/>
      <c r="I24" s="30">
        <v>6.85090450896645</v>
      </c>
      <c r="J24" s="31">
        <v>2</v>
      </c>
      <c r="K24" s="28">
        <f t="shared" ref="K24" si="4">IF((D24-2*E24)&lt;0,0,D24-2*E24)</f>
        <v>1</v>
      </c>
      <c r="L24" s="53">
        <f t="shared" ref="L24" si="5">IF((D24+2*E24)&gt;1,1,D24+2*E24)</f>
        <v>1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0.504103909290914</v>
      </c>
      <c r="E26" s="27">
        <v>0.0219262635164141</v>
      </c>
      <c r="F26" s="28">
        <v>0.0434955236654606</v>
      </c>
      <c r="G26" s="28">
        <v>2.31550316313568</v>
      </c>
      <c r="H26" s="28">
        <v>1.52167774615248</v>
      </c>
      <c r="I26" s="30">
        <v>1365.93633147925</v>
      </c>
      <c r="J26" s="31">
        <v>1205</v>
      </c>
      <c r="K26" s="28">
        <f>IF((D26-2*E26)&lt;0,0,D26-2*E26)</f>
        <v>0.460251382258086</v>
      </c>
      <c r="L26" s="53">
        <f>IF((D26+2*E26)&gt;1,1,D26+2*E26)</f>
        <v>0.547956436323742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0.222182264342529</v>
      </c>
      <c r="E27" s="27">
        <v>0.0143226805798708</v>
      </c>
      <c r="F27" s="28">
        <v>0.0644636538485815</v>
      </c>
      <c r="G27" s="28">
        <v>1.4291843534832</v>
      </c>
      <c r="H27" s="28">
        <v>1.1954849867243</v>
      </c>
      <c r="I27" s="30">
        <v>1365.93633147925</v>
      </c>
      <c r="J27" s="31">
        <v>1205</v>
      </c>
      <c r="K27" s="28">
        <f>IF((D27-2*E27)&lt;0,0,D27-2*E27)</f>
        <v>0.193536903182788</v>
      </c>
      <c r="L27" s="53">
        <f>IF((D27+2*E27)&gt;1,1,D27+2*E27)</f>
        <v>0.250827625502271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0.74429005283522</v>
      </c>
      <c r="E28" s="27">
        <v>0.0287725980175184</v>
      </c>
      <c r="F28" s="28">
        <v>0.0386577758333799</v>
      </c>
      <c r="G28" s="28">
        <v>5.30239901596799</v>
      </c>
      <c r="H28" s="28">
        <v>2.30269386067015</v>
      </c>
      <c r="I28" s="30">
        <v>1389.11032322587</v>
      </c>
      <c r="J28" s="31">
        <v>1220</v>
      </c>
      <c r="K28" s="28">
        <f t="shared" ref="K28:K29" si="6">IF((D28-2*E28)&lt;0,0,D28-2*E28)</f>
        <v>0.686744856800183</v>
      </c>
      <c r="L28" s="53">
        <f t="shared" ref="L28:L29" si="7">IF((D28+2*E28)&gt;1,1,D28+2*E28)</f>
        <v>0.801835248870256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0.167525092445853</v>
      </c>
      <c r="E29" s="38">
        <v>0.037370757742504</v>
      </c>
      <c r="F29" s="39">
        <v>0.2230755834657</v>
      </c>
      <c r="G29" s="39">
        <v>3.74528407463776</v>
      </c>
      <c r="H29" s="39">
        <v>1.93527364334808</v>
      </c>
      <c r="I29" s="57">
        <v>437.589689539722</v>
      </c>
      <c r="J29" s="58">
        <v>375</v>
      </c>
      <c r="K29" s="39">
        <f t="shared" si="6"/>
        <v>0.0927835769608451</v>
      </c>
      <c r="L29" s="59">
        <f t="shared" si="7"/>
        <v>0.242266607930861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0.611400858942907</v>
      </c>
      <c r="E6" s="27">
        <v>0.0374434415171695</v>
      </c>
      <c r="F6" s="28">
        <v>0.0612420492537547</v>
      </c>
      <c r="G6" s="28">
        <v>5.28727237951788</v>
      </c>
      <c r="H6" s="28">
        <v>2.29940696257054</v>
      </c>
      <c r="I6" s="30">
        <v>10417.6290651891</v>
      </c>
      <c r="J6" s="31">
        <v>897</v>
      </c>
      <c r="K6" s="28">
        <f t="shared" ref="K6:K8" si="0">IF((D6-2*E6)&lt;0,0,D6-2*E6)</f>
        <v>0.536513975908568</v>
      </c>
      <c r="L6" s="53">
        <f t="shared" ref="L6:L8" si="1">IF((D6+2*E6)&gt;1,1,D6+2*E6)</f>
        <v>0.686287741977246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0.294159566618527</v>
      </c>
      <c r="E7" s="27">
        <v>0.0304914931538061</v>
      </c>
      <c r="F7" s="28">
        <v>0.103656302952568</v>
      </c>
      <c r="G7" s="28">
        <v>4.01213854399176</v>
      </c>
      <c r="H7" s="28">
        <v>2.00303233723067</v>
      </c>
      <c r="I7" s="30">
        <v>10417.6290651891</v>
      </c>
      <c r="J7" s="31">
        <v>897</v>
      </c>
      <c r="K7" s="28">
        <f t="shared" si="0"/>
        <v>0.233176580310915</v>
      </c>
      <c r="L7" s="53">
        <f t="shared" si="1"/>
        <v>0.355142552926139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0.665048382269808</v>
      </c>
      <c r="E8" s="27">
        <v>0.0474928027606216</v>
      </c>
      <c r="F8" s="28">
        <v>0.0714125528710089</v>
      </c>
      <c r="G8" s="28">
        <v>10.9356416909019</v>
      </c>
      <c r="H8" s="28">
        <v>3.30690817696861</v>
      </c>
      <c r="I8" s="30">
        <v>1975.75383829822</v>
      </c>
      <c r="J8" s="31">
        <v>1081</v>
      </c>
      <c r="K8" s="28">
        <f t="shared" si="0"/>
        <v>0.570062776748565</v>
      </c>
      <c r="L8" s="53">
        <f t="shared" si="1"/>
        <v>0.760033987791051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65.5832511925617</v>
      </c>
      <c r="E10" s="28">
        <v>8.55711319596411</v>
      </c>
      <c r="F10" s="28">
        <v>0.130477111768052</v>
      </c>
      <c r="G10" s="31" t="s">
        <v>25</v>
      </c>
      <c r="H10" s="31" t="s">
        <v>25</v>
      </c>
      <c r="I10" s="31"/>
      <c r="J10" s="31" t="s">
        <v>25</v>
      </c>
      <c r="K10" s="30">
        <v>48.4690248006335</v>
      </c>
      <c r="L10" s="55">
        <v>82.69747758449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82.314083361592</v>
      </c>
      <c r="E11" s="28">
        <v>10.5785798117853</v>
      </c>
      <c r="F11" s="28">
        <v>0.12851482249174</v>
      </c>
      <c r="G11" s="31" t="s">
        <v>25</v>
      </c>
      <c r="H11" s="31" t="s">
        <v>25</v>
      </c>
      <c r="I11" s="31"/>
      <c r="J11" s="31" t="s">
        <v>25</v>
      </c>
      <c r="K11" s="30">
        <v>61.1569237380214</v>
      </c>
      <c r="L11" s="55">
        <v>103.471242985163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133.788245182291</v>
      </c>
      <c r="E12" s="28">
        <v>21.1724466726181</v>
      </c>
      <c r="F12" s="28">
        <v>0.15825341489284</v>
      </c>
      <c r="G12" s="28" t="s">
        <v>25</v>
      </c>
      <c r="H12" s="28" t="s">
        <v>25</v>
      </c>
      <c r="I12" s="30"/>
      <c r="J12" s="31" t="s">
        <v>25</v>
      </c>
      <c r="K12" s="30">
        <v>91.4433518370551</v>
      </c>
      <c r="L12" s="55">
        <v>176.133138527528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0.240952006294255</v>
      </c>
      <c r="E13" s="27">
        <v>0.0262962637081466</v>
      </c>
      <c r="F13" s="28">
        <v>0.109134860973239</v>
      </c>
      <c r="G13" s="28">
        <v>3.10407144323395</v>
      </c>
      <c r="H13" s="28">
        <v>1.76183751896534</v>
      </c>
      <c r="I13" s="30">
        <v>1474.58198270439</v>
      </c>
      <c r="J13" s="31">
        <v>822</v>
      </c>
      <c r="K13" s="28">
        <f t="shared" ref="K13:K23" si="2">IF((D13-2*E13)&lt;0,0,D13-2*E13)</f>
        <v>0.188359478877962</v>
      </c>
      <c r="L13" s="53">
        <f t="shared" ref="L13:L23" si="3">IF((D13+2*E13)&gt;1,1,D13+2*E13)</f>
        <v>0.293544533710548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0.220189701897018</v>
      </c>
      <c r="E14" s="27">
        <v>0.0158163133753082</v>
      </c>
      <c r="F14" s="28">
        <v>0.071830395513708</v>
      </c>
      <c r="G14" s="28">
        <v>1.19610127158141</v>
      </c>
      <c r="H14" s="28">
        <v>1.09366414935363</v>
      </c>
      <c r="I14" s="30">
        <v>1474.58198270439</v>
      </c>
      <c r="J14" s="31">
        <v>822</v>
      </c>
      <c r="K14" s="28">
        <f t="shared" si="2"/>
        <v>0.188557075146401</v>
      </c>
      <c r="L14" s="53">
        <f t="shared" si="3"/>
        <v>0.251822328647634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0.438268305718866</v>
      </c>
      <c r="E15" s="27">
        <v>0.0512301037846854</v>
      </c>
      <c r="F15" s="28">
        <v>0.116892102659935</v>
      </c>
      <c r="G15" s="28">
        <v>3.99772569802098</v>
      </c>
      <c r="H15" s="28">
        <v>1.99943134366274</v>
      </c>
      <c r="I15" s="30">
        <v>663.265403139235</v>
      </c>
      <c r="J15" s="31">
        <v>376</v>
      </c>
      <c r="K15" s="28">
        <f t="shared" si="2"/>
        <v>0.335808098149495</v>
      </c>
      <c r="L15" s="53">
        <f t="shared" si="3"/>
        <v>0.540728513288237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0.470822603372041</v>
      </c>
      <c r="E16" s="27">
        <v>0.0529989985274677</v>
      </c>
      <c r="F16" s="28">
        <v>0.112566809978722</v>
      </c>
      <c r="G16" s="28">
        <v>4.22773980169071</v>
      </c>
      <c r="H16" s="28">
        <v>2.05614683368934</v>
      </c>
      <c r="I16" s="30">
        <v>663.265403139235</v>
      </c>
      <c r="J16" s="31">
        <v>376</v>
      </c>
      <c r="K16" s="28">
        <f t="shared" si="2"/>
        <v>0.364824606317106</v>
      </c>
      <c r="L16" s="53">
        <f t="shared" si="3"/>
        <v>0.576820600426976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0.760993149020942</v>
      </c>
      <c r="E17" s="27">
        <v>0.0515597361162899</v>
      </c>
      <c r="F17" s="28">
        <v>0.0677532198320369</v>
      </c>
      <c r="G17" s="28">
        <v>5.48102507565083</v>
      </c>
      <c r="H17" s="28">
        <v>2.34115891721404</v>
      </c>
      <c r="I17" s="30">
        <v>663.265403139235</v>
      </c>
      <c r="J17" s="31">
        <v>376</v>
      </c>
      <c r="K17" s="28">
        <f t="shared" si="2"/>
        <v>0.657873676788362</v>
      </c>
      <c r="L17" s="53">
        <f t="shared" si="3"/>
        <v>0.864112621253522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0.543946558582901</v>
      </c>
      <c r="E18" s="27">
        <v>0.0668442156031004</v>
      </c>
      <c r="F18" s="28">
        <v>0.122887468535961</v>
      </c>
      <c r="G18" s="28">
        <v>8.48353464588684</v>
      </c>
      <c r="H18" s="28">
        <v>2.91265079367349</v>
      </c>
      <c r="I18" s="30">
        <v>858.722604929209</v>
      </c>
      <c r="J18" s="31">
        <v>472</v>
      </c>
      <c r="K18" s="28">
        <f t="shared" si="2"/>
        <v>0.410258127376701</v>
      </c>
      <c r="L18" s="53">
        <f t="shared" si="3"/>
        <v>0.677634989789102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0.528409517375967</v>
      </c>
      <c r="E19" s="27">
        <v>0.0445269740316927</v>
      </c>
      <c r="F19" s="28">
        <v>0.0842660333841253</v>
      </c>
      <c r="G19" s="28">
        <v>3.74741548798163</v>
      </c>
      <c r="H19" s="28">
        <v>1.93582423995094</v>
      </c>
      <c r="I19" s="30">
        <v>858.722604929209</v>
      </c>
      <c r="J19" s="31">
        <v>472</v>
      </c>
      <c r="K19" s="28">
        <f t="shared" si="2"/>
        <v>0.439355569312581</v>
      </c>
      <c r="L19" s="53">
        <f t="shared" si="3"/>
        <v>0.617463465439352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0.487462387161484</v>
      </c>
      <c r="E20" s="27">
        <v>0.110406639710248</v>
      </c>
      <c r="F20" s="28">
        <v>0.226492633315057</v>
      </c>
      <c r="G20" s="28">
        <v>1.95156850086421</v>
      </c>
      <c r="H20" s="28">
        <v>1.39698550488694</v>
      </c>
      <c r="I20" s="30">
        <v>64.2607848918728</v>
      </c>
      <c r="J20" s="31">
        <v>41</v>
      </c>
      <c r="K20" s="28">
        <f t="shared" si="2"/>
        <v>0.266649107740988</v>
      </c>
      <c r="L20" s="53">
        <f t="shared" si="3"/>
        <v>0.708275666581981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0.652356754862449</v>
      </c>
      <c r="E22" s="27">
        <v>0.0590742023263955</v>
      </c>
      <c r="F22" s="28">
        <v>0.090555055782095</v>
      </c>
      <c r="G22" s="28">
        <v>3.12372689337203</v>
      </c>
      <c r="H22" s="28">
        <v>1.76740682735244</v>
      </c>
      <c r="I22" s="30">
        <v>360.987227289841</v>
      </c>
      <c r="J22" s="31">
        <v>204</v>
      </c>
      <c r="K22" s="28">
        <f t="shared" si="2"/>
        <v>0.534208350209658</v>
      </c>
      <c r="L22" s="53">
        <f t="shared" si="3"/>
        <v>0.77050515951524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0.100665848957421</v>
      </c>
      <c r="E23" s="27">
        <v>0.0348471291307364</v>
      </c>
      <c r="F23" s="28">
        <v>0.346166346299588</v>
      </c>
      <c r="G23" s="28">
        <v>2.7228708763668</v>
      </c>
      <c r="H23" s="28">
        <v>1.65011238295057</v>
      </c>
      <c r="I23" s="30">
        <v>360.987227289841</v>
      </c>
      <c r="J23" s="31">
        <v>204</v>
      </c>
      <c r="K23" s="28">
        <f t="shared" si="2"/>
        <v>0.0309715906959477</v>
      </c>
      <c r="L23" s="53">
        <f t="shared" si="3"/>
        <v>0.170360107218893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0.658780709736124</v>
      </c>
      <c r="E24" s="27">
        <v>0.133588387580444</v>
      </c>
      <c r="F24" s="28">
        <v>0.202781267887994</v>
      </c>
      <c r="G24" s="28">
        <v>1.90534893185276</v>
      </c>
      <c r="H24" s="28">
        <v>1.38034377306987</v>
      </c>
      <c r="I24" s="30">
        <v>34.7577503759887</v>
      </c>
      <c r="J24" s="31">
        <v>25</v>
      </c>
      <c r="K24" s="28">
        <f t="shared" ref="K24" si="4">IF((D24-2*E24)&lt;0,0,D24-2*E24)</f>
        <v>0.391603934575236</v>
      </c>
      <c r="L24" s="53">
        <f t="shared" ref="L24" si="5">IF((D24+2*E24)&gt;1,1,D24+2*E24)</f>
        <v>0.925957484897012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0.339873369730059</v>
      </c>
      <c r="E26" s="27">
        <v>0.0342079311840344</v>
      </c>
      <c r="F26" s="28">
        <v>0.100649048235829</v>
      </c>
      <c r="G26" s="28">
        <v>4.81405650533242</v>
      </c>
      <c r="H26" s="28">
        <v>2.19409582865754</v>
      </c>
      <c r="I26" s="30">
        <v>1584.5531671873</v>
      </c>
      <c r="J26" s="31">
        <v>924</v>
      </c>
      <c r="K26" s="28">
        <f>IF((D26-2*E26)&lt;0,0,D26-2*E26)</f>
        <v>0.271457507361991</v>
      </c>
      <c r="L26" s="53">
        <f>IF((D26+2*E26)&gt;1,1,D26+2*E26)</f>
        <v>0.408289232098128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0.128488019411587</v>
      </c>
      <c r="E27" s="27">
        <v>0.0172035150016613</v>
      </c>
      <c r="F27" s="28">
        <v>0.133891977481208</v>
      </c>
      <c r="G27" s="28">
        <v>2.4394972837915</v>
      </c>
      <c r="H27" s="28">
        <v>1.561889011355</v>
      </c>
      <c r="I27" s="30">
        <v>1584.5531671873</v>
      </c>
      <c r="J27" s="31">
        <v>924</v>
      </c>
      <c r="K27" s="28">
        <f>IF((D27-2*E27)&lt;0,0,D27-2*E27)</f>
        <v>0.0940809894082646</v>
      </c>
      <c r="L27" s="53">
        <f>IF((D27+2*E27)&gt;1,1,D27+2*E27)</f>
        <v>0.16289504941491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0.443526999830726</v>
      </c>
      <c r="E28" s="27">
        <v>0.0372121854670926</v>
      </c>
      <c r="F28" s="28">
        <v>0.0839006091653829</v>
      </c>
      <c r="G28" s="28">
        <v>5.20099193103426</v>
      </c>
      <c r="H28" s="28">
        <v>2.28056833509418</v>
      </c>
      <c r="I28" s="30">
        <v>1597.01884743417</v>
      </c>
      <c r="J28" s="31">
        <v>928</v>
      </c>
      <c r="K28" s="28">
        <f t="shared" ref="K28:K29" si="6">IF((D28-2*E28)&lt;0,0,D28-2*E28)</f>
        <v>0.369102628896541</v>
      </c>
      <c r="L28" s="53">
        <f t="shared" ref="L28:L29" si="7">IF((D28+2*E28)&gt;1,1,D28+2*E28)</f>
        <v>0.517951370764911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0.567058823529412</v>
      </c>
      <c r="E29" s="38">
        <v>0.0373619934996722</v>
      </c>
      <c r="F29" s="39">
        <v>0.0658873329351065</v>
      </c>
      <c r="G29" s="39">
        <v>1.25090983489209</v>
      </c>
      <c r="H29" s="39">
        <v>1.11844080526959</v>
      </c>
      <c r="I29" s="57">
        <v>382.981742524231</v>
      </c>
      <c r="J29" s="58">
        <v>221</v>
      </c>
      <c r="K29" s="39">
        <f t="shared" si="6"/>
        <v>0.492334836530067</v>
      </c>
      <c r="L29" s="59">
        <f t="shared" si="7"/>
        <v>0.641782810528756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0.579241221143638</v>
      </c>
      <c r="E6" s="27">
        <v>0.029754618938556</v>
      </c>
      <c r="F6" s="28">
        <v>0.0513682691294127</v>
      </c>
      <c r="G6" s="28">
        <v>6.77841006368587</v>
      </c>
      <c r="H6" s="28">
        <v>2.60353798967595</v>
      </c>
      <c r="I6" s="30">
        <v>13560.4706535692</v>
      </c>
      <c r="J6" s="31">
        <v>1867</v>
      </c>
      <c r="K6" s="28">
        <f t="shared" ref="K6:K8" si="0">IF((D6-2*E6)&lt;0,0,D6-2*E6)</f>
        <v>0.519731983266526</v>
      </c>
      <c r="L6" s="53">
        <f t="shared" ref="L6:L8" si="1">IF((D6+2*E6)&gt;1,1,D6+2*E6)</f>
        <v>0.63875045902075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0.550929938415113</v>
      </c>
      <c r="E7" s="27">
        <v>0.0263919746324716</v>
      </c>
      <c r="F7" s="28">
        <v>0.0479044117812778</v>
      </c>
      <c r="G7" s="28">
        <v>5.25345472099437</v>
      </c>
      <c r="H7" s="28">
        <v>2.29204160542394</v>
      </c>
      <c r="I7" s="30">
        <v>13560.4706535692</v>
      </c>
      <c r="J7" s="31">
        <v>1867</v>
      </c>
      <c r="K7" s="28">
        <f t="shared" si="0"/>
        <v>0.49814598915017</v>
      </c>
      <c r="L7" s="53">
        <f t="shared" si="1"/>
        <v>0.603713887680056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0.548361005019261</v>
      </c>
      <c r="E8" s="27">
        <v>0.0291389592585961</v>
      </c>
      <c r="F8" s="28">
        <v>0.0531382775067541</v>
      </c>
      <c r="G8" s="28">
        <v>9.25665911913092</v>
      </c>
      <c r="H8" s="28">
        <v>3.04247582063209</v>
      </c>
      <c r="I8" s="30">
        <v>2725.93778424138</v>
      </c>
      <c r="J8" s="31">
        <v>2701</v>
      </c>
      <c r="K8" s="28">
        <f t="shared" si="0"/>
        <v>0.490083086502069</v>
      </c>
      <c r="L8" s="53">
        <f t="shared" si="1"/>
        <v>0.606638923536453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112.21556016139</v>
      </c>
      <c r="E10" s="28">
        <v>6.9629313863</v>
      </c>
      <c r="F10" s="28">
        <v>0.062049606812868</v>
      </c>
      <c r="G10" s="31" t="s">
        <v>25</v>
      </c>
      <c r="H10" s="31" t="s">
        <v>25</v>
      </c>
      <c r="I10" s="31"/>
      <c r="J10" s="31" t="s">
        <v>25</v>
      </c>
      <c r="K10" s="30">
        <v>98.2896973887903</v>
      </c>
      <c r="L10" s="55">
        <v>126.14142293399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203.232782217401</v>
      </c>
      <c r="E11" s="28">
        <v>11.9299372065613</v>
      </c>
      <c r="F11" s="28">
        <v>0.0587008507013386</v>
      </c>
      <c r="G11" s="31" t="s">
        <v>25</v>
      </c>
      <c r="H11" s="31" t="s">
        <v>25</v>
      </c>
      <c r="I11" s="31"/>
      <c r="J11" s="31" t="s">
        <v>25</v>
      </c>
      <c r="K11" s="30">
        <v>179.372907804278</v>
      </c>
      <c r="L11" s="55">
        <v>227.092656630524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169.383397062731</v>
      </c>
      <c r="E12" s="28">
        <v>14.5333902402551</v>
      </c>
      <c r="F12" s="28">
        <v>0.085801740266625</v>
      </c>
      <c r="G12" s="28" t="s">
        <v>25</v>
      </c>
      <c r="H12" s="28" t="s">
        <v>25</v>
      </c>
      <c r="I12" s="30"/>
      <c r="J12" s="31" t="s">
        <v>25</v>
      </c>
      <c r="K12" s="30">
        <v>140.316616582221</v>
      </c>
      <c r="L12" s="55">
        <v>198.450177543241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0.0634042015779931</v>
      </c>
      <c r="E13" s="27">
        <v>0.00938848106718019</v>
      </c>
      <c r="F13" s="28">
        <v>0.14807348461965</v>
      </c>
      <c r="G13" s="28">
        <v>2.96562597189596</v>
      </c>
      <c r="H13" s="28">
        <v>1.72209929211296</v>
      </c>
      <c r="I13" s="30">
        <v>1862.36374448662</v>
      </c>
      <c r="J13" s="31">
        <v>1999</v>
      </c>
      <c r="K13" s="28">
        <f t="shared" ref="K13:K23" si="2">IF((D13-2*E13)&lt;0,0,D13-2*E13)</f>
        <v>0.0446272394436328</v>
      </c>
      <c r="L13" s="53">
        <f t="shared" ref="L13:L23" si="3">IF((D13+2*E13)&gt;1,1,D13+2*E13)</f>
        <v>0.0821811637123535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0.307814555062189</v>
      </c>
      <c r="E14" s="27">
        <v>0.013666486032107</v>
      </c>
      <c r="F14" s="28">
        <v>0.0443984399286963</v>
      </c>
      <c r="G14" s="28">
        <v>1.75145127232568</v>
      </c>
      <c r="H14" s="28">
        <v>1.32342407123555</v>
      </c>
      <c r="I14" s="30">
        <v>1862.36374448662</v>
      </c>
      <c r="J14" s="31">
        <v>1999</v>
      </c>
      <c r="K14" s="28">
        <f t="shared" si="2"/>
        <v>0.280481582997975</v>
      </c>
      <c r="L14" s="53">
        <f t="shared" si="3"/>
        <v>0.335147527126403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0.446904857682128</v>
      </c>
      <c r="E15" s="27">
        <v>0.0242050265995255</v>
      </c>
      <c r="F15" s="28">
        <v>0.0541614757222933</v>
      </c>
      <c r="G15" s="28">
        <v>2.64995488702801</v>
      </c>
      <c r="H15" s="28">
        <v>1.6278682032118</v>
      </c>
      <c r="I15" s="30">
        <v>1038.35753138342</v>
      </c>
      <c r="J15" s="31">
        <v>1119</v>
      </c>
      <c r="K15" s="28">
        <f t="shared" si="2"/>
        <v>0.398494804483077</v>
      </c>
      <c r="L15" s="53">
        <f t="shared" si="3"/>
        <v>0.495314910881179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0.197596113440017</v>
      </c>
      <c r="E16" s="27">
        <v>0.0226278877023459</v>
      </c>
      <c r="F16" s="28">
        <v>0.114515854124908</v>
      </c>
      <c r="G16" s="28">
        <v>3.6104295860416</v>
      </c>
      <c r="H16" s="28">
        <v>1.90011304559534</v>
      </c>
      <c r="I16" s="30">
        <v>1038.35753138342</v>
      </c>
      <c r="J16" s="31">
        <v>1119</v>
      </c>
      <c r="K16" s="28">
        <f t="shared" si="2"/>
        <v>0.152340338035325</v>
      </c>
      <c r="L16" s="53">
        <f t="shared" si="3"/>
        <v>0.242851888844709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0.651016895643142</v>
      </c>
      <c r="E17" s="27">
        <v>0.0265653193517064</v>
      </c>
      <c r="F17" s="28">
        <v>0.0408058831183828</v>
      </c>
      <c r="G17" s="28">
        <v>3.47276737108915</v>
      </c>
      <c r="H17" s="28">
        <v>1.86353625429965</v>
      </c>
      <c r="I17" s="30">
        <v>1038.35753138342</v>
      </c>
      <c r="J17" s="31">
        <v>1119</v>
      </c>
      <c r="K17" s="28">
        <f t="shared" si="2"/>
        <v>0.597886256939729</v>
      </c>
      <c r="L17" s="53">
        <f t="shared" si="3"/>
        <v>0.704147534346555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0.461119842638064</v>
      </c>
      <c r="E18" s="27">
        <v>0.0455292474024594</v>
      </c>
      <c r="F18" s="28">
        <v>0.0987362572427739</v>
      </c>
      <c r="G18" s="28">
        <v>8.37546835084806</v>
      </c>
      <c r="H18" s="28">
        <v>2.89404014326824</v>
      </c>
      <c r="I18" s="30">
        <v>971.428400735903</v>
      </c>
      <c r="J18" s="31">
        <v>1005</v>
      </c>
      <c r="K18" s="28">
        <f t="shared" si="2"/>
        <v>0.370061347833146</v>
      </c>
      <c r="L18" s="53">
        <f t="shared" si="3"/>
        <v>0.552178337442983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0.155246353599945</v>
      </c>
      <c r="E19" s="27">
        <v>0.0172759700266535</v>
      </c>
      <c r="F19" s="28">
        <v>0.111281003553695</v>
      </c>
      <c r="G19" s="28">
        <v>2.28490191923657</v>
      </c>
      <c r="H19" s="28">
        <v>1.51158920320191</v>
      </c>
      <c r="I19" s="30">
        <v>971.428400735903</v>
      </c>
      <c r="J19" s="31">
        <v>1005</v>
      </c>
      <c r="K19" s="28">
        <f t="shared" si="2"/>
        <v>0.120694413546637</v>
      </c>
      <c r="L19" s="53">
        <f t="shared" si="3"/>
        <v>0.189798293653252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0.551724137931034</v>
      </c>
      <c r="E20" s="27">
        <v>0.494649227110583</v>
      </c>
      <c r="F20" s="28">
        <v>0.896551724137931</v>
      </c>
      <c r="G20" s="28">
        <v>0.989299094914987</v>
      </c>
      <c r="H20" s="28">
        <v>0.9946351566856</v>
      </c>
      <c r="I20" s="30">
        <v>3.08821174982796</v>
      </c>
      <c r="J20" s="31">
        <v>2</v>
      </c>
      <c r="K20" s="28">
        <f t="shared" si="2"/>
        <v>0</v>
      </c>
      <c r="L20" s="53">
        <f t="shared" si="3"/>
        <v>1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0.725265067297296</v>
      </c>
      <c r="E22" s="27">
        <v>0.0378919141004534</v>
      </c>
      <c r="F22" s="28">
        <v>0.0522456075840767</v>
      </c>
      <c r="G22" s="28">
        <v>3.41555468507901</v>
      </c>
      <c r="H22" s="28">
        <v>1.84812193458089</v>
      </c>
      <c r="I22" s="30">
        <v>451.534006095228</v>
      </c>
      <c r="J22" s="31">
        <v>475</v>
      </c>
      <c r="K22" s="28">
        <f t="shared" si="2"/>
        <v>0.649481239096389</v>
      </c>
      <c r="L22" s="53">
        <f t="shared" si="3"/>
        <v>0.801048895498202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0.233470050662474</v>
      </c>
      <c r="E23" s="27">
        <v>0.0263726239590341</v>
      </c>
      <c r="F23" s="28">
        <v>0.112959344824749</v>
      </c>
      <c r="G23" s="28">
        <v>1.84215079412434</v>
      </c>
      <c r="H23" s="28">
        <v>1.35725855831685</v>
      </c>
      <c r="I23" s="30">
        <v>451.534006095228</v>
      </c>
      <c r="J23" s="31">
        <v>475</v>
      </c>
      <c r="K23" s="28">
        <f t="shared" si="2"/>
        <v>0.180724802744406</v>
      </c>
      <c r="L23" s="53">
        <f t="shared" si="3"/>
        <v>0.286215298580542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0.803187004462204</v>
      </c>
      <c r="E24" s="27">
        <v>0.0595525566319095</v>
      </c>
      <c r="F24" s="28">
        <v>0.0741453189619079</v>
      </c>
      <c r="G24" s="28">
        <v>1.09932698969863</v>
      </c>
      <c r="H24" s="28">
        <v>1.0484879540074</v>
      </c>
      <c r="I24" s="30">
        <v>50.1066999661262</v>
      </c>
      <c r="J24" s="31">
        <v>50</v>
      </c>
      <c r="K24" s="28">
        <f t="shared" ref="K24" si="4">IF((D24-2*E24)&lt;0,0,D24-2*E24)</f>
        <v>0.684081891198385</v>
      </c>
      <c r="L24" s="53">
        <f t="shared" ref="L24" si="5">IF((D24+2*E24)&gt;1,1,D24+2*E24)</f>
        <v>0.922292117726023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0.403344473830737</v>
      </c>
      <c r="E26" s="27">
        <v>0.0162339868646101</v>
      </c>
      <c r="F26" s="28">
        <v>0.0402484425048121</v>
      </c>
      <c r="G26" s="28">
        <v>2.74758882528371</v>
      </c>
      <c r="H26" s="28">
        <v>1.65758523922111</v>
      </c>
      <c r="I26" s="30">
        <v>2280.04407701038</v>
      </c>
      <c r="J26" s="31">
        <v>2510</v>
      </c>
      <c r="K26" s="28">
        <f>IF((D26-2*E26)&lt;0,0,D26-2*E26)</f>
        <v>0.370876500101517</v>
      </c>
      <c r="L26" s="53">
        <f>IF((D26+2*E26)&gt;1,1,D26+2*E26)</f>
        <v>0.435812447559957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0.161248670491653</v>
      </c>
      <c r="E27" s="27">
        <v>0.0116273552709864</v>
      </c>
      <c r="F27" s="28">
        <v>0.0721082241207577</v>
      </c>
      <c r="G27" s="28">
        <v>2.50803538875058</v>
      </c>
      <c r="H27" s="28">
        <v>1.58367780458987</v>
      </c>
      <c r="I27" s="30">
        <v>2280.04407701038</v>
      </c>
      <c r="J27" s="31">
        <v>2510</v>
      </c>
      <c r="K27" s="28">
        <f>IF((D27-2*E27)&lt;0,0,D27-2*E27)</f>
        <v>0.137993959949681</v>
      </c>
      <c r="L27" s="53">
        <f>IF((D27+2*E27)&gt;1,1,D27+2*E27)</f>
        <v>0.184503381033626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0.617758987098891</v>
      </c>
      <c r="E28" s="27">
        <v>0.0181450211456729</v>
      </c>
      <c r="F28" s="28">
        <v>0.0293723305117506</v>
      </c>
      <c r="G28" s="28">
        <v>3.54293956940782</v>
      </c>
      <c r="H28" s="28">
        <v>1.88226979187571</v>
      </c>
      <c r="I28" s="30">
        <v>2310.12703163874</v>
      </c>
      <c r="J28" s="31">
        <v>2542</v>
      </c>
      <c r="K28" s="28">
        <f t="shared" ref="K28:K29" si="6">IF((D28-2*E28)&lt;0,0,D28-2*E28)</f>
        <v>0.581468944807545</v>
      </c>
      <c r="L28" s="53">
        <f t="shared" ref="L28:L29" si="7">IF((D28+2*E28)&gt;1,1,D28+2*E28)</f>
        <v>0.654049029390236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0.3898700881171</v>
      </c>
      <c r="E29" s="38">
        <v>0.0232325840910953</v>
      </c>
      <c r="F29" s="39">
        <v>0.0595905785009011</v>
      </c>
      <c r="G29" s="39">
        <v>2.04899561823451</v>
      </c>
      <c r="H29" s="39">
        <v>1.43143131802909</v>
      </c>
      <c r="I29" s="57">
        <v>823.014219377072</v>
      </c>
      <c r="J29" s="58">
        <v>904</v>
      </c>
      <c r="K29" s="39">
        <f t="shared" si="6"/>
        <v>0.343404919934909</v>
      </c>
      <c r="L29" s="59">
        <f t="shared" si="7"/>
        <v>0.43633525629929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0.60756451359774</v>
      </c>
      <c r="E6" s="27">
        <v>0.0487360974756323</v>
      </c>
      <c r="F6" s="28">
        <v>0.0802155102625033</v>
      </c>
      <c r="G6" s="28">
        <v>9.44385268122397</v>
      </c>
      <c r="H6" s="28">
        <v>3.07308520565636</v>
      </c>
      <c r="I6" s="30">
        <v>10940.6041746106</v>
      </c>
      <c r="J6" s="31">
        <v>949</v>
      </c>
      <c r="K6" s="28">
        <f t="shared" ref="K6:K8" si="0">IF((D6-2*E6)&lt;0,0,D6-2*E6)</f>
        <v>0.510092318646475</v>
      </c>
      <c r="L6" s="53">
        <f t="shared" ref="L6:L8" si="1">IF((D6+2*E6)&gt;1,1,D6+2*E6)</f>
        <v>0.705036708549005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0.282241104858418</v>
      </c>
      <c r="E7" s="27">
        <v>0.0317677139343386</v>
      </c>
      <c r="F7" s="28">
        <v>0.112555235178357</v>
      </c>
      <c r="G7" s="28">
        <v>4.72260317392688</v>
      </c>
      <c r="H7" s="28">
        <v>2.17315511961914</v>
      </c>
      <c r="I7" s="30">
        <v>10940.6041746106</v>
      </c>
      <c r="J7" s="31">
        <v>949</v>
      </c>
      <c r="K7" s="28">
        <f t="shared" si="0"/>
        <v>0.218705676989741</v>
      </c>
      <c r="L7" s="53">
        <f t="shared" si="1"/>
        <v>0.345776532727095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0.567840207569118</v>
      </c>
      <c r="E8" s="27">
        <v>0.046026432391478</v>
      </c>
      <c r="F8" s="28">
        <v>0.0810552542387122</v>
      </c>
      <c r="G8" s="28">
        <v>10.72175722424</v>
      </c>
      <c r="H8" s="28">
        <v>3.2744094466392</v>
      </c>
      <c r="I8" s="30">
        <v>2193.27189399139</v>
      </c>
      <c r="J8" s="31">
        <v>1243</v>
      </c>
      <c r="K8" s="28">
        <f t="shared" si="0"/>
        <v>0.475787342786162</v>
      </c>
      <c r="L8" s="53">
        <f t="shared" si="1"/>
        <v>0.659893072352074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67.6640269336162</v>
      </c>
      <c r="E10" s="28">
        <v>7.70942004732421</v>
      </c>
      <c r="F10" s="28">
        <v>0.113936760738284</v>
      </c>
      <c r="G10" s="31" t="s">
        <v>25</v>
      </c>
      <c r="H10" s="31" t="s">
        <v>25</v>
      </c>
      <c r="I10" s="31"/>
      <c r="J10" s="31" t="s">
        <v>25</v>
      </c>
      <c r="K10" s="30">
        <v>52.2451868389678</v>
      </c>
      <c r="L10" s="55">
        <v>83.0828670282647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134.855830311935</v>
      </c>
      <c r="E11" s="28">
        <v>12.1174428863509</v>
      </c>
      <c r="F11" s="28">
        <v>0.089854794251921</v>
      </c>
      <c r="G11" s="31" t="s">
        <v>25</v>
      </c>
      <c r="H11" s="31" t="s">
        <v>25</v>
      </c>
      <c r="I11" s="31"/>
      <c r="J11" s="31" t="s">
        <v>25</v>
      </c>
      <c r="K11" s="30">
        <v>110.620944539233</v>
      </c>
      <c r="L11" s="55">
        <v>159.090716084637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218.492100356963</v>
      </c>
      <c r="E12" s="28">
        <v>20.8216220157298</v>
      </c>
      <c r="F12" s="28">
        <v>0.0952969099647641</v>
      </c>
      <c r="G12" s="28" t="s">
        <v>25</v>
      </c>
      <c r="H12" s="28" t="s">
        <v>25</v>
      </c>
      <c r="I12" s="30"/>
      <c r="J12" s="31" t="s">
        <v>25</v>
      </c>
      <c r="K12" s="30">
        <v>176.848856325504</v>
      </c>
      <c r="L12" s="55">
        <v>260.135344388423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0.0632741341787797</v>
      </c>
      <c r="E13" s="27">
        <v>0.0138201371399249</v>
      </c>
      <c r="F13" s="28">
        <v>0.218416851044952</v>
      </c>
      <c r="G13" s="28">
        <v>3.2224504019875</v>
      </c>
      <c r="H13" s="28">
        <v>1.79511849246436</v>
      </c>
      <c r="I13" s="30">
        <v>1671.44866036731</v>
      </c>
      <c r="J13" s="31">
        <v>1001</v>
      </c>
      <c r="K13" s="28">
        <f t="shared" ref="K13:K24" si="2">IF((D13-2*E13)&lt;0,0,D13-2*E13)</f>
        <v>0.03563385989893</v>
      </c>
      <c r="L13" s="53">
        <f t="shared" ref="L13:L23" si="3">IF((D13+2*E13)&gt;1,1,D13+2*E13)</f>
        <v>0.0909144084586294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0.295279292834305</v>
      </c>
      <c r="E14" s="27">
        <v>0.0189156747763319</v>
      </c>
      <c r="F14" s="28">
        <v>0.0640602820291446</v>
      </c>
      <c r="G14" s="28">
        <v>1.71946726456826</v>
      </c>
      <c r="H14" s="28">
        <v>1.31128458565189</v>
      </c>
      <c r="I14" s="30">
        <v>1671.44866036731</v>
      </c>
      <c r="J14" s="31">
        <v>1001</v>
      </c>
      <c r="K14" s="28">
        <f t="shared" si="2"/>
        <v>0.257447943281641</v>
      </c>
      <c r="L14" s="53">
        <f t="shared" si="3"/>
        <v>0.333110642386969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0.334232466895536</v>
      </c>
      <c r="E15" s="27">
        <v>0.0363226564124463</v>
      </c>
      <c r="F15" s="28">
        <v>0.108674829677151</v>
      </c>
      <c r="G15" s="28">
        <v>3.2550417523762</v>
      </c>
      <c r="H15" s="28">
        <v>1.80417342635795</v>
      </c>
      <c r="I15" s="30">
        <v>915.683876108697</v>
      </c>
      <c r="J15" s="31">
        <v>550</v>
      </c>
      <c r="K15" s="28">
        <f t="shared" si="2"/>
        <v>0.261587154070644</v>
      </c>
      <c r="L15" s="53">
        <f t="shared" si="3"/>
        <v>0.406877779720429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0.20794507111329</v>
      </c>
      <c r="E16" s="27">
        <v>0.0293154827780327</v>
      </c>
      <c r="F16" s="28">
        <v>0.140977050434926</v>
      </c>
      <c r="G16" s="28">
        <v>2.8645920018101</v>
      </c>
      <c r="H16" s="28">
        <v>1.69251056180164</v>
      </c>
      <c r="I16" s="30">
        <v>915.683876108697</v>
      </c>
      <c r="J16" s="31">
        <v>550</v>
      </c>
      <c r="K16" s="28">
        <f t="shared" si="2"/>
        <v>0.149314105557225</v>
      </c>
      <c r="L16" s="53">
        <f t="shared" si="3"/>
        <v>0.266576036669356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0.451201569396763</v>
      </c>
      <c r="E17" s="27">
        <v>0.0412051065876131</v>
      </c>
      <c r="F17" s="28">
        <v>0.0913230568827643</v>
      </c>
      <c r="G17" s="28">
        <v>3.76436066573746</v>
      </c>
      <c r="H17" s="28">
        <v>1.94019603796561</v>
      </c>
      <c r="I17" s="30">
        <v>915.683876108697</v>
      </c>
      <c r="J17" s="31">
        <v>550</v>
      </c>
      <c r="K17" s="28">
        <f t="shared" si="2"/>
        <v>0.368791356221537</v>
      </c>
      <c r="L17" s="53">
        <f t="shared" si="3"/>
        <v>0.533611782571989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0.32585930762597</v>
      </c>
      <c r="E18" s="27">
        <v>0.0530311767557996</v>
      </c>
      <c r="F18" s="28">
        <v>0.16274255641846</v>
      </c>
      <c r="G18" s="28">
        <v>5.59452930487184</v>
      </c>
      <c r="H18" s="28">
        <v>2.36527573548452</v>
      </c>
      <c r="I18" s="30">
        <v>729.044239565894</v>
      </c>
      <c r="J18" s="31">
        <v>438</v>
      </c>
      <c r="K18" s="28">
        <f t="shared" si="2"/>
        <v>0.219796954114371</v>
      </c>
      <c r="L18" s="53">
        <f t="shared" si="3"/>
        <v>0.431921661137569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0.12128865344339</v>
      </c>
      <c r="E19" s="27">
        <v>0.0228612838761821</v>
      </c>
      <c r="F19" s="28">
        <v>0.188486583263556</v>
      </c>
      <c r="G19" s="28">
        <v>2.14297212508022</v>
      </c>
      <c r="H19" s="28">
        <v>1.46388938280193</v>
      </c>
      <c r="I19" s="30">
        <v>729.044239565894</v>
      </c>
      <c r="J19" s="31">
        <v>438</v>
      </c>
      <c r="K19" s="28">
        <f t="shared" si="2"/>
        <v>0.075566085691026</v>
      </c>
      <c r="L19" s="53">
        <f t="shared" si="3"/>
        <v>0.167011221195754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0.107142857142857</v>
      </c>
      <c r="E20" s="27">
        <v>0.131979556060956</v>
      </c>
      <c r="F20" s="28">
        <v>1.23180918990225</v>
      </c>
      <c r="G20" s="28">
        <v>0.728330276284355</v>
      </c>
      <c r="H20" s="28">
        <v>0.853422683249253</v>
      </c>
      <c r="I20" s="30">
        <v>8.80206178113312</v>
      </c>
      <c r="J20" s="31">
        <v>5</v>
      </c>
      <c r="K20" s="28">
        <f t="shared" si="2"/>
        <v>0</v>
      </c>
      <c r="L20" s="53">
        <f t="shared" si="3"/>
        <v>0.371101969264768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0.626429051782112</v>
      </c>
      <c r="E22" s="27">
        <v>0.0746793057837177</v>
      </c>
      <c r="F22" s="28">
        <v>0.119214307783562</v>
      </c>
      <c r="G22" s="28">
        <v>3.95606958599174</v>
      </c>
      <c r="H22" s="28">
        <v>1.98898707537071</v>
      </c>
      <c r="I22" s="30">
        <v>263.448278337432</v>
      </c>
      <c r="J22" s="31">
        <v>167</v>
      </c>
      <c r="K22" s="28">
        <f t="shared" si="2"/>
        <v>0.477070440214676</v>
      </c>
      <c r="L22" s="53">
        <f t="shared" si="3"/>
        <v>0.775787663349547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0.364996637525219</v>
      </c>
      <c r="E23" s="27">
        <v>0.0676299975404207</v>
      </c>
      <c r="F23" s="28">
        <v>0.185289371428108</v>
      </c>
      <c r="G23" s="28">
        <v>3.27583650320783</v>
      </c>
      <c r="H23" s="28">
        <v>1.80992720936722</v>
      </c>
      <c r="I23" s="30">
        <v>263.448278337432</v>
      </c>
      <c r="J23" s="31">
        <v>167</v>
      </c>
      <c r="K23" s="28">
        <f t="shared" si="2"/>
        <v>0.229736642444378</v>
      </c>
      <c r="L23" s="53">
        <f t="shared" si="3"/>
        <v>0.500256632606061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0.144859813084112</v>
      </c>
      <c r="E24" s="27">
        <v>0.149044327812109</v>
      </c>
      <c r="F24" s="28">
        <v>1.02888665005779</v>
      </c>
      <c r="G24" s="28">
        <v>0.896635537491851</v>
      </c>
      <c r="H24" s="28">
        <v>0.946908410297348</v>
      </c>
      <c r="I24" s="30">
        <v>9.47846865571799</v>
      </c>
      <c r="J24" s="31">
        <v>6</v>
      </c>
      <c r="K24" s="28">
        <f t="shared" si="2"/>
        <v>0</v>
      </c>
      <c r="L24" s="53">
        <f t="shared" ref="L24" si="4">IF((D24+2*E24)&gt;1,1,D24+2*E24)</f>
        <v>0.44294846870833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0.46392199349946</v>
      </c>
      <c r="E26" s="27">
        <v>0.0224664927110551</v>
      </c>
      <c r="F26" s="28">
        <v>0.0484273068012699</v>
      </c>
      <c r="G26" s="28">
        <v>2.53083786903288</v>
      </c>
      <c r="H26" s="28">
        <v>1.5908607321299</v>
      </c>
      <c r="I26" s="30">
        <v>2050.54385737183</v>
      </c>
      <c r="J26" s="31">
        <v>1248</v>
      </c>
      <c r="K26" s="28">
        <f>IF((D26-2*E26)&lt;0,0,D26-2*E26)</f>
        <v>0.41898900807735</v>
      </c>
      <c r="L26" s="53">
        <f>IF((D26+2*E26)&gt;1,1,D26+2*E26)</f>
        <v>0.50885497892157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0.185092091007584</v>
      </c>
      <c r="E27" s="27">
        <v>0.0143154489132492</v>
      </c>
      <c r="F27" s="28">
        <v>0.0773423047701302</v>
      </c>
      <c r="G27" s="28">
        <v>1.69426081350826</v>
      </c>
      <c r="H27" s="28">
        <v>1.30163774281029</v>
      </c>
      <c r="I27" s="30">
        <v>2050.54385737183</v>
      </c>
      <c r="J27" s="31">
        <v>1248</v>
      </c>
      <c r="K27" s="28">
        <f>IF((D27-2*E27)&lt;0,0,D27-2*E27)</f>
        <v>0.156461193181086</v>
      </c>
      <c r="L27" s="53">
        <f>IF((D27+2*E27)&gt;1,1,D27+2*E27)</f>
        <v>0.213722988834083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0.586802998136996</v>
      </c>
      <c r="E28" s="27">
        <v>0.0313853491095985</v>
      </c>
      <c r="F28" s="28">
        <v>0.0534853250737332</v>
      </c>
      <c r="G28" s="28">
        <v>5.06200707994176</v>
      </c>
      <c r="H28" s="28">
        <v>2.24989045954281</v>
      </c>
      <c r="I28" s="30">
        <v>2051.0770432069</v>
      </c>
      <c r="J28" s="31">
        <v>1247</v>
      </c>
      <c r="K28" s="28">
        <f t="shared" ref="K28:K29" si="5">IF((D28-2*E28)&lt;0,0,D28-2*E28)</f>
        <v>0.524032299917799</v>
      </c>
      <c r="L28" s="53">
        <f t="shared" ref="L28:L29" si="6">IF((D28+2*E28)&gt;1,1,D28+2*E28)</f>
        <v>0.649573696356193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0.245295005161598</v>
      </c>
      <c r="E29" s="38">
        <v>0.0309973665452287</v>
      </c>
      <c r="F29" s="39">
        <v>0.126367703756577</v>
      </c>
      <c r="G29" s="39">
        <v>1.7958085571584</v>
      </c>
      <c r="H29" s="39">
        <v>1.34007781757568</v>
      </c>
      <c r="I29" s="57">
        <v>559.534101752622</v>
      </c>
      <c r="J29" s="58">
        <v>347</v>
      </c>
      <c r="K29" s="39">
        <f t="shared" si="5"/>
        <v>0.18330027207114</v>
      </c>
      <c r="L29" s="59">
        <f t="shared" si="6"/>
        <v>0.307289738252055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89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0.553478115850722</v>
      </c>
      <c r="E6" s="27">
        <v>0.0415217918634801</v>
      </c>
      <c r="F6" s="28">
        <v>0.0750197535807881</v>
      </c>
      <c r="G6" s="28">
        <v>6.41098199637669</v>
      </c>
      <c r="H6" s="28">
        <v>2.53199170543205</v>
      </c>
      <c r="I6" s="30">
        <v>5390.8388690754</v>
      </c>
      <c r="J6" s="31">
        <v>920</v>
      </c>
      <c r="K6" s="28">
        <f t="shared" ref="K6:K8" si="0">IF((D6-2*E6)&lt;0,0,D6-2*E6)</f>
        <v>0.470434532123762</v>
      </c>
      <c r="L6" s="53">
        <f t="shared" ref="L6:L8" si="1">IF((D6+2*E6)&gt;1,1,D6+2*E6)</f>
        <v>0.636521699577682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0.305400622614239</v>
      </c>
      <c r="E7" s="27">
        <v>0.0380903994718749</v>
      </c>
      <c r="F7" s="28">
        <v>0.12472273024796</v>
      </c>
      <c r="G7" s="28">
        <v>6.28553620620981</v>
      </c>
      <c r="H7" s="28">
        <v>2.50709716728527</v>
      </c>
      <c r="I7" s="30">
        <v>5390.8388690754</v>
      </c>
      <c r="J7" s="31">
        <v>920</v>
      </c>
      <c r="K7" s="28">
        <f t="shared" si="0"/>
        <v>0.229219823670489</v>
      </c>
      <c r="L7" s="53">
        <f t="shared" si="1"/>
        <v>0.381581421557989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0.344617742517127</v>
      </c>
      <c r="E8" s="27">
        <v>0.041984163062294</v>
      </c>
      <c r="F8" s="28">
        <v>0.121828211036486</v>
      </c>
      <c r="G8" s="28">
        <v>9.64623066343061</v>
      </c>
      <c r="H8" s="28">
        <v>3.10583815795843</v>
      </c>
      <c r="I8" s="30">
        <v>1108.01587547317</v>
      </c>
      <c r="J8" s="31">
        <v>1237</v>
      </c>
      <c r="K8" s="28">
        <f t="shared" si="0"/>
        <v>0.260649416392539</v>
      </c>
      <c r="L8" s="53">
        <f t="shared" si="1"/>
        <v>0.428586068641715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111.407402948107</v>
      </c>
      <c r="E10" s="28">
        <v>11.103772528625</v>
      </c>
      <c r="F10" s="28">
        <v>0.0996681749577904</v>
      </c>
      <c r="G10" s="31" t="s">
        <v>25</v>
      </c>
      <c r="H10" s="31" t="s">
        <v>25</v>
      </c>
      <c r="I10" s="31"/>
      <c r="J10" s="31" t="s">
        <v>25</v>
      </c>
      <c r="K10" s="30">
        <v>89.1998578908571</v>
      </c>
      <c r="L10" s="55">
        <v>133.614948005357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173.777289617951</v>
      </c>
      <c r="E11" s="28">
        <v>13.0120826501619</v>
      </c>
      <c r="F11" s="28">
        <v>0.074877923799876</v>
      </c>
      <c r="G11" s="31" t="s">
        <v>25</v>
      </c>
      <c r="H11" s="31" t="s">
        <v>25</v>
      </c>
      <c r="I11" s="31"/>
      <c r="J11" s="31" t="s">
        <v>25</v>
      </c>
      <c r="K11" s="30">
        <v>147.753124317628</v>
      </c>
      <c r="L11" s="55">
        <v>199.801454918275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157.049900239625</v>
      </c>
      <c r="E12" s="28">
        <v>20.2527503978451</v>
      </c>
      <c r="F12" s="28">
        <v>0.128957422876065</v>
      </c>
      <c r="G12" s="28" t="s">
        <v>25</v>
      </c>
      <c r="H12" s="28" t="s">
        <v>25</v>
      </c>
      <c r="I12" s="30"/>
      <c r="J12" s="31" t="s">
        <v>25</v>
      </c>
      <c r="K12" s="30">
        <v>116.544399443935</v>
      </c>
      <c r="L12" s="55">
        <v>197.555401035316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0.0634208840486866</v>
      </c>
      <c r="E13" s="27">
        <v>0.0123088039545499</v>
      </c>
      <c r="F13" s="28">
        <v>0.194081242152045</v>
      </c>
      <c r="G13" s="28">
        <v>2.30326130933724</v>
      </c>
      <c r="H13" s="28">
        <v>1.51764992977209</v>
      </c>
      <c r="I13" s="30">
        <v>764.082530692496</v>
      </c>
      <c r="J13" s="31">
        <v>904</v>
      </c>
      <c r="K13" s="28">
        <f t="shared" ref="K13:K23" si="2">IF((D13-2*E13)&lt;0,0,D13-2*E13)</f>
        <v>0.0388032761395868</v>
      </c>
      <c r="L13" s="53">
        <f t="shared" ref="L13:L23" si="3">IF((D13+2*E13)&gt;1,1,D13+2*E13)</f>
        <v>0.0880384919577864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0.295964125560537</v>
      </c>
      <c r="E14" s="27">
        <v>0.0191124105396023</v>
      </c>
      <c r="F14" s="28">
        <v>0.0645767810656261</v>
      </c>
      <c r="G14" s="28">
        <v>1.58301610592357</v>
      </c>
      <c r="H14" s="28">
        <v>1.25817967950669</v>
      </c>
      <c r="I14" s="30">
        <v>764.082530692496</v>
      </c>
      <c r="J14" s="31">
        <v>904</v>
      </c>
      <c r="K14" s="28">
        <f t="shared" si="2"/>
        <v>0.257739304481333</v>
      </c>
      <c r="L14" s="53">
        <f t="shared" si="3"/>
        <v>0.334188946639742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0.208564909612122</v>
      </c>
      <c r="E15" s="27">
        <v>0.0313832333294662</v>
      </c>
      <c r="F15" s="28">
        <v>0.150472260112361</v>
      </c>
      <c r="G15" s="28">
        <v>2.732780853774</v>
      </c>
      <c r="H15" s="28">
        <v>1.65311247462899</v>
      </c>
      <c r="I15" s="30">
        <v>398.41562786757</v>
      </c>
      <c r="J15" s="31">
        <v>459</v>
      </c>
      <c r="K15" s="28">
        <f t="shared" si="2"/>
        <v>0.145798442953189</v>
      </c>
      <c r="L15" s="53">
        <f t="shared" si="3"/>
        <v>0.271331376271054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0.178728134323992</v>
      </c>
      <c r="E16" s="27">
        <v>0.0301031397970068</v>
      </c>
      <c r="F16" s="28">
        <v>0.168429776939521</v>
      </c>
      <c r="G16" s="28">
        <v>2.82754614867527</v>
      </c>
      <c r="H16" s="28">
        <v>1.68153089435647</v>
      </c>
      <c r="I16" s="30">
        <v>398.41562786757</v>
      </c>
      <c r="J16" s="31">
        <v>459</v>
      </c>
      <c r="K16" s="28">
        <f t="shared" si="2"/>
        <v>0.118521854729978</v>
      </c>
      <c r="L16" s="53">
        <f t="shared" si="3"/>
        <v>0.238934413918006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0.453635991341484</v>
      </c>
      <c r="E17" s="27">
        <v>0.0430264558928453</v>
      </c>
      <c r="F17" s="28">
        <v>0.0948479766025802</v>
      </c>
      <c r="G17" s="28">
        <v>3.42095641140069</v>
      </c>
      <c r="H17" s="28">
        <v>1.84958276684248</v>
      </c>
      <c r="I17" s="30">
        <v>398.41562786757</v>
      </c>
      <c r="J17" s="31">
        <v>459</v>
      </c>
      <c r="K17" s="28">
        <f t="shared" si="2"/>
        <v>0.367583079555793</v>
      </c>
      <c r="L17" s="53">
        <f t="shared" si="3"/>
        <v>0.539688903127174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0.308575853390978</v>
      </c>
      <c r="E18" s="27">
        <v>0.0536889577398939</v>
      </c>
      <c r="F18" s="28">
        <v>0.173989497719602</v>
      </c>
      <c r="G18" s="28">
        <v>5.79590521277516</v>
      </c>
      <c r="H18" s="28">
        <v>2.40746863173233</v>
      </c>
      <c r="I18" s="30">
        <v>361.214940915214</v>
      </c>
      <c r="J18" s="31">
        <v>430</v>
      </c>
      <c r="K18" s="28">
        <f t="shared" si="2"/>
        <v>0.20119793791119</v>
      </c>
      <c r="L18" s="53">
        <f t="shared" si="3"/>
        <v>0.415953768870766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0.0301348648125443</v>
      </c>
      <c r="E19" s="27">
        <v>0.00888806565222146</v>
      </c>
      <c r="F19" s="28">
        <v>0.294942940926074</v>
      </c>
      <c r="G19" s="28">
        <v>1.1595559851236</v>
      </c>
      <c r="H19" s="28">
        <v>1.0768268129665</v>
      </c>
      <c r="I19" s="30">
        <v>361.214940915214</v>
      </c>
      <c r="J19" s="31">
        <v>430</v>
      </c>
      <c r="K19" s="28">
        <f t="shared" si="2"/>
        <v>0.0123587335081014</v>
      </c>
      <c r="L19" s="53">
        <f t="shared" si="3"/>
        <v>0.0479109961169872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0.0611439842209073</v>
      </c>
      <c r="E20" s="27">
        <v>0.0643504181048614</v>
      </c>
      <c r="F20" s="28">
        <v>1.05244070900531</v>
      </c>
      <c r="G20" s="28">
        <v>1.15417224268353</v>
      </c>
      <c r="H20" s="28">
        <v>1.07432408642994</v>
      </c>
      <c r="I20" s="30">
        <v>11.8175114566699</v>
      </c>
      <c r="J20" s="31">
        <v>17</v>
      </c>
      <c r="K20" s="28">
        <f t="shared" si="2"/>
        <v>0</v>
      </c>
      <c r="L20" s="53">
        <f t="shared" si="3"/>
        <v>0.18984482043063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0.417705889616002</v>
      </c>
      <c r="E22" s="27">
        <v>0.0594564087853786</v>
      </c>
      <c r="F22" s="28">
        <v>0.14234036498752</v>
      </c>
      <c r="G22" s="28">
        <v>3.28468206295862</v>
      </c>
      <c r="H22" s="28">
        <v>1.81236918506099</v>
      </c>
      <c r="I22" s="30">
        <v>179.843691472009</v>
      </c>
      <c r="J22" s="31">
        <v>227</v>
      </c>
      <c r="K22" s="28">
        <f t="shared" si="2"/>
        <v>0.298793072045245</v>
      </c>
      <c r="L22" s="53">
        <f t="shared" si="3"/>
        <v>0.536618707186759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0.0437090998888752</v>
      </c>
      <c r="E23" s="27">
        <v>0.0139841474244106</v>
      </c>
      <c r="F23" s="28">
        <v>0.319936751385033</v>
      </c>
      <c r="G23" s="28">
        <v>1.05735077669314</v>
      </c>
      <c r="H23" s="28">
        <v>1.02827563264581</v>
      </c>
      <c r="I23" s="30">
        <v>179.843691472009</v>
      </c>
      <c r="J23" s="31">
        <v>227</v>
      </c>
      <c r="K23" s="28">
        <f t="shared" si="2"/>
        <v>0.0157408050400539</v>
      </c>
      <c r="L23" s="53">
        <f t="shared" si="3"/>
        <v>0.0716773947376965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0.4</v>
      </c>
      <c r="E24" s="27">
        <v>0.167493431096134</v>
      </c>
      <c r="F24" s="28">
        <v>0.418733577740334</v>
      </c>
      <c r="G24" s="28">
        <v>1.0520280102891</v>
      </c>
      <c r="H24" s="28">
        <v>1.02568416692913</v>
      </c>
      <c r="I24" s="30">
        <v>9.10432318848297</v>
      </c>
      <c r="J24" s="31">
        <v>10</v>
      </c>
      <c r="K24" s="28">
        <f t="shared" ref="K24" si="4">IF((D24-2*E24)&lt;0,0,D24-2*E24)</f>
        <v>0.0650131378077329</v>
      </c>
      <c r="L24" s="53">
        <f t="shared" ref="L24" si="5">IF((D24+2*E24)&gt;1,1,D24+2*E24)</f>
        <v>0.734986862192267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0.448767448767448</v>
      </c>
      <c r="E26" s="27">
        <v>0.0181767228705206</v>
      </c>
      <c r="F26" s="28">
        <v>0.0405036571178313</v>
      </c>
      <c r="G26" s="28">
        <v>1.46381449272414</v>
      </c>
      <c r="H26" s="28">
        <v>1.20988201603468</v>
      </c>
      <c r="I26" s="30">
        <v>915.74149167217</v>
      </c>
      <c r="J26" s="31">
        <v>1097</v>
      </c>
      <c r="K26" s="28">
        <f>IF((D26-2*E26)&lt;0,0,D26-2*E26)</f>
        <v>0.412414003026407</v>
      </c>
      <c r="L26" s="53">
        <f>IF((D26+2*E26)&gt;1,1,D26+2*E26)</f>
        <v>0.485120894508489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0.184041184041184</v>
      </c>
      <c r="E27" s="27">
        <v>0.0151616383553377</v>
      </c>
      <c r="F27" s="28">
        <v>0.0823817692454362</v>
      </c>
      <c r="G27" s="28">
        <v>1.67772232419476</v>
      </c>
      <c r="H27" s="28">
        <v>1.29526920915876</v>
      </c>
      <c r="I27" s="30">
        <v>915.74149167217</v>
      </c>
      <c r="J27" s="31">
        <v>1097</v>
      </c>
      <c r="K27" s="28">
        <f>IF((D27-2*E27)&lt;0,0,D27-2*E27)</f>
        <v>0.153717907330509</v>
      </c>
      <c r="L27" s="53">
        <f>IF((D27+2*E27)&gt;1,1,D27+2*E27)</f>
        <v>0.21436446075186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0.445119412124922</v>
      </c>
      <c r="E28" s="27">
        <v>0.0313192489159055</v>
      </c>
      <c r="F28" s="28">
        <v>0.0703614537195602</v>
      </c>
      <c r="G28" s="28">
        <v>4.40034665894598</v>
      </c>
      <c r="H28" s="28">
        <v>2.09770032629687</v>
      </c>
      <c r="I28" s="30">
        <v>925.283298621828</v>
      </c>
      <c r="J28" s="31">
        <v>1109</v>
      </c>
      <c r="K28" s="28">
        <f t="shared" ref="K28:K29" si="6">IF((D28-2*E28)&lt;0,0,D28-2*E28)</f>
        <v>0.38248091429311</v>
      </c>
      <c r="L28" s="53">
        <f t="shared" ref="L28:L29" si="7">IF((D28+2*E28)&gt;1,1,D28+2*E28)</f>
        <v>0.507757909956733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0.309268674227611</v>
      </c>
      <c r="E29" s="38">
        <v>0.0339150039866469</v>
      </c>
      <c r="F29" s="39">
        <v>0.109661943846555</v>
      </c>
      <c r="G29" s="39">
        <v>1.86839482723924</v>
      </c>
      <c r="H29" s="39">
        <v>1.36689239782773</v>
      </c>
      <c r="I29" s="57">
        <v>289.767225300185</v>
      </c>
      <c r="J29" s="58">
        <v>348</v>
      </c>
      <c r="K29" s="39">
        <f t="shared" si="6"/>
        <v>0.241438666254317</v>
      </c>
      <c r="L29" s="59">
        <f t="shared" si="7"/>
        <v>0.377098682200905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0.702383822554396</v>
      </c>
      <c r="E6" s="27">
        <v>0.0500865278682039</v>
      </c>
      <c r="F6" s="28">
        <v>0.0713093415022737</v>
      </c>
      <c r="G6" s="28">
        <v>10.9087459207685</v>
      </c>
      <c r="H6" s="28">
        <v>3.30283906976536</v>
      </c>
      <c r="I6" s="30">
        <v>3151.70280911023</v>
      </c>
      <c r="J6" s="31">
        <v>910</v>
      </c>
      <c r="K6" s="28">
        <f t="shared" ref="K6:K8" si="0">IF((D6-2*E6)&lt;0,0,D6-2*E6)</f>
        <v>0.602210766817988</v>
      </c>
      <c r="L6" s="53">
        <f t="shared" ref="L6:L8" si="1">IF((D6+2*E6)&gt;1,1,D6+2*E6)</f>
        <v>0.802556878290804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0.216563196913989</v>
      </c>
      <c r="E7" s="27">
        <v>0.0273251626582069</v>
      </c>
      <c r="F7" s="28">
        <v>0.126176391222463</v>
      </c>
      <c r="G7" s="28">
        <v>4.00037677408195</v>
      </c>
      <c r="H7" s="28">
        <v>2.00009419130249</v>
      </c>
      <c r="I7" s="30">
        <v>3151.70280911023</v>
      </c>
      <c r="J7" s="31">
        <v>910</v>
      </c>
      <c r="K7" s="28">
        <f t="shared" si="0"/>
        <v>0.161912871597576</v>
      </c>
      <c r="L7" s="53">
        <f t="shared" si="1"/>
        <v>0.271213522230403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0.867420754965145</v>
      </c>
      <c r="E8" s="27">
        <v>0.0200922602935031</v>
      </c>
      <c r="F8" s="28">
        <v>0.0231632228978778</v>
      </c>
      <c r="G8" s="28">
        <v>2.62224606352242</v>
      </c>
      <c r="H8" s="28">
        <v>1.61933506832972</v>
      </c>
      <c r="I8" s="30">
        <v>541.612842602879</v>
      </c>
      <c r="J8" s="31">
        <v>748</v>
      </c>
      <c r="K8" s="28">
        <f t="shared" si="0"/>
        <v>0.827236234378139</v>
      </c>
      <c r="L8" s="53">
        <f t="shared" si="1"/>
        <v>0.907605275552151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49.1282162870502</v>
      </c>
      <c r="E10" s="28">
        <v>11.072078616909</v>
      </c>
      <c r="F10" s="28">
        <v>0.225371068882619</v>
      </c>
      <c r="G10" s="31" t="s">
        <v>25</v>
      </c>
      <c r="H10" s="31" t="s">
        <v>25</v>
      </c>
      <c r="I10" s="31"/>
      <c r="J10" s="31" t="s">
        <v>25</v>
      </c>
      <c r="K10" s="30">
        <v>26.9840590532322</v>
      </c>
      <c r="L10" s="55">
        <v>71.2723735208682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75.3425236160341</v>
      </c>
      <c r="E11" s="28">
        <v>14.4366030364688</v>
      </c>
      <c r="F11" s="28">
        <v>0.191612947689961</v>
      </c>
      <c r="G11" s="31" t="s">
        <v>25</v>
      </c>
      <c r="H11" s="31" t="s">
        <v>25</v>
      </c>
      <c r="I11" s="31"/>
      <c r="J11" s="31" t="s">
        <v>25</v>
      </c>
      <c r="K11" s="30">
        <v>46.4693175430965</v>
      </c>
      <c r="L11" s="55">
        <v>104.215729688972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36.2169270891381</v>
      </c>
      <c r="E12" s="28">
        <v>9.25142746957876</v>
      </c>
      <c r="F12" s="28">
        <v>0.255444848946154</v>
      </c>
      <c r="G12" s="28" t="s">
        <v>25</v>
      </c>
      <c r="H12" s="28" t="s">
        <v>25</v>
      </c>
      <c r="I12" s="30"/>
      <c r="J12" s="31" t="s">
        <v>25</v>
      </c>
      <c r="K12" s="30">
        <v>17.7140721499806</v>
      </c>
      <c r="L12" s="55">
        <v>54.7197820282956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0.067200908632004</v>
      </c>
      <c r="E13" s="27">
        <v>0.0120914434235541</v>
      </c>
      <c r="F13" s="28">
        <v>0.179929760916889</v>
      </c>
      <c r="G13" s="28">
        <v>1.18250126419499</v>
      </c>
      <c r="H13" s="28">
        <v>1.0874287398239</v>
      </c>
      <c r="I13" s="30">
        <v>357.146597774476</v>
      </c>
      <c r="J13" s="31">
        <v>508</v>
      </c>
      <c r="K13" s="28">
        <f t="shared" ref="K13:K23" si="2">IF((D13-2*E13)&lt;0,0,D13-2*E13)</f>
        <v>0.0430180217848957</v>
      </c>
      <c r="L13" s="53">
        <f t="shared" ref="L13:L23" si="3">IF((D13+2*E13)&gt;1,1,D13+2*E13)</f>
        <v>0.0913837954791122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0.334742554265523</v>
      </c>
      <c r="E14" s="27">
        <v>0.0259755586403498</v>
      </c>
      <c r="F14" s="28">
        <v>0.0775986151427452</v>
      </c>
      <c r="G14" s="28">
        <v>1.53616441397707</v>
      </c>
      <c r="H14" s="28">
        <v>1.23942099949011</v>
      </c>
      <c r="I14" s="30">
        <v>357.146597774476</v>
      </c>
      <c r="J14" s="31">
        <v>508</v>
      </c>
      <c r="K14" s="28">
        <f t="shared" si="2"/>
        <v>0.282791436984823</v>
      </c>
      <c r="L14" s="53">
        <f t="shared" si="3"/>
        <v>0.386693671546222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0.570098205215035</v>
      </c>
      <c r="E15" s="27">
        <v>0.0469391888918336</v>
      </c>
      <c r="F15" s="28">
        <v>0.082335268665034</v>
      </c>
      <c r="G15" s="28">
        <v>1.68110348875145</v>
      </c>
      <c r="H15" s="28">
        <v>1.29657374983124</v>
      </c>
      <c r="I15" s="30">
        <v>133.096151341245</v>
      </c>
      <c r="J15" s="31">
        <v>188</v>
      </c>
      <c r="K15" s="28">
        <f t="shared" si="2"/>
        <v>0.476219827431368</v>
      </c>
      <c r="L15" s="53">
        <f t="shared" si="3"/>
        <v>0.663976582998703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0.783948526921775</v>
      </c>
      <c r="E16" s="27">
        <v>0.0398732804399937</v>
      </c>
      <c r="F16" s="28">
        <v>0.0508621153949467</v>
      </c>
      <c r="G16" s="28">
        <v>1.75534050466959</v>
      </c>
      <c r="H16" s="28">
        <v>1.32489263892196</v>
      </c>
      <c r="I16" s="30">
        <v>133.096151341245</v>
      </c>
      <c r="J16" s="31">
        <v>188</v>
      </c>
      <c r="K16" s="28">
        <f t="shared" si="2"/>
        <v>0.704201966041787</v>
      </c>
      <c r="L16" s="53">
        <f t="shared" si="3"/>
        <v>0.863695087801762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0.804097527937691</v>
      </c>
      <c r="E17" s="27">
        <v>0.0367928397475746</v>
      </c>
      <c r="F17" s="28">
        <v>0.0457566880499422</v>
      </c>
      <c r="G17" s="28">
        <v>1.60701597662683</v>
      </c>
      <c r="H17" s="28">
        <v>1.26768133875467</v>
      </c>
      <c r="I17" s="30">
        <v>133.096151341245</v>
      </c>
      <c r="J17" s="31">
        <v>188</v>
      </c>
      <c r="K17" s="28">
        <f t="shared" si="2"/>
        <v>0.730511848442541</v>
      </c>
      <c r="L17" s="53">
        <f t="shared" si="3"/>
        <v>0.87768320743284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0.863249411338524</v>
      </c>
      <c r="E18" s="27">
        <v>0.0236045145767887</v>
      </c>
      <c r="F18" s="28">
        <v>0.027343794582134</v>
      </c>
      <c r="G18" s="28">
        <v>1.7085742469526</v>
      </c>
      <c r="H18" s="28">
        <v>1.30712441907899</v>
      </c>
      <c r="I18" s="30">
        <v>248.839773638676</v>
      </c>
      <c r="J18" s="31">
        <v>363</v>
      </c>
      <c r="K18" s="28">
        <f t="shared" si="2"/>
        <v>0.816040382184947</v>
      </c>
      <c r="L18" s="53">
        <f t="shared" si="3"/>
        <v>0.910458440492102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0.0851295055243619</v>
      </c>
      <c r="E19" s="27">
        <v>0.0152346940598207</v>
      </c>
      <c r="F19" s="28">
        <v>0.178959033838872</v>
      </c>
      <c r="G19" s="28">
        <v>1.07879008523765</v>
      </c>
      <c r="H19" s="28">
        <v>1.03864820090233</v>
      </c>
      <c r="I19" s="30">
        <v>248.839773638676</v>
      </c>
      <c r="J19" s="31">
        <v>363</v>
      </c>
      <c r="K19" s="28">
        <f t="shared" si="2"/>
        <v>0.0546601174047204</v>
      </c>
      <c r="L19" s="53">
        <f t="shared" si="3"/>
        <v>0.115598893644003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0.32138625592417</v>
      </c>
      <c r="E20" s="27">
        <v>0.0673512631517331</v>
      </c>
      <c r="F20" s="28">
        <v>0.209564851981798</v>
      </c>
      <c r="G20" s="28">
        <v>2.3502855645341</v>
      </c>
      <c r="H20" s="28">
        <v>1.53306410972734</v>
      </c>
      <c r="I20" s="30">
        <v>76.0806987687171</v>
      </c>
      <c r="J20" s="31">
        <v>114</v>
      </c>
      <c r="K20" s="28">
        <f t="shared" si="2"/>
        <v>0.186683729620704</v>
      </c>
      <c r="L20" s="53">
        <f t="shared" si="3"/>
        <v>0.456088782227637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0.924239760942169</v>
      </c>
      <c r="E22" s="27">
        <v>0.0232714516878494</v>
      </c>
      <c r="F22" s="28">
        <v>0.0251790202837914</v>
      </c>
      <c r="G22" s="28">
        <v>1.35350424301645</v>
      </c>
      <c r="H22" s="28">
        <v>1.16340201264071</v>
      </c>
      <c r="I22" s="30">
        <v>126.159043813631</v>
      </c>
      <c r="J22" s="31">
        <v>176</v>
      </c>
      <c r="K22" s="28">
        <f t="shared" si="2"/>
        <v>0.877696857566471</v>
      </c>
      <c r="L22" s="53">
        <f t="shared" si="3"/>
        <v>0.970782664317868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0.0741782387062753</v>
      </c>
      <c r="E23" s="27">
        <v>0.016890599264797</v>
      </c>
      <c r="F23" s="28">
        <v>0.22770288914083</v>
      </c>
      <c r="G23" s="28">
        <v>0.726984027793074</v>
      </c>
      <c r="H23" s="28">
        <v>0.852633583547513</v>
      </c>
      <c r="I23" s="30">
        <v>126.159043813631</v>
      </c>
      <c r="J23" s="31">
        <v>176</v>
      </c>
      <c r="K23" s="28">
        <f t="shared" si="2"/>
        <v>0.0403970401766812</v>
      </c>
      <c r="L23" s="53">
        <f t="shared" si="3"/>
        <v>0.107959437235869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0.532779316712835</v>
      </c>
      <c r="E24" s="27">
        <v>0.0723846483312762</v>
      </c>
      <c r="F24" s="28">
        <v>0.135862346867889</v>
      </c>
      <c r="G24" s="28">
        <v>1.32606450066736</v>
      </c>
      <c r="H24" s="28">
        <v>1.15154874003116</v>
      </c>
      <c r="I24" s="30">
        <v>48.0331321673974</v>
      </c>
      <c r="J24" s="31">
        <v>64</v>
      </c>
      <c r="K24" s="28">
        <f t="shared" ref="K24" si="4">IF((D24-2*E24)&lt;0,0,D24-2*E24)</f>
        <v>0.388010020050282</v>
      </c>
      <c r="L24" s="53">
        <f t="shared" ref="L24" si="5">IF((D24+2*E24)&gt;1,1,D24+2*E24)</f>
        <v>0.677548613375387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0.154153918569075</v>
      </c>
      <c r="E26" s="27">
        <v>0.0183684079120886</v>
      </c>
      <c r="F26" s="28">
        <v>0.119156282776282</v>
      </c>
      <c r="G26" s="28">
        <v>1.41283163108653</v>
      </c>
      <c r="H26" s="28">
        <v>1.18862594245899</v>
      </c>
      <c r="I26" s="30">
        <v>367.305704066416</v>
      </c>
      <c r="J26" s="31">
        <v>547</v>
      </c>
      <c r="K26" s="28">
        <f>IF((D26-2*E26)&lt;0,0,D26-2*E26)</f>
        <v>0.117417102744898</v>
      </c>
      <c r="L26" s="53">
        <f>IF((D26+2*E26)&gt;1,1,D26+2*E26)</f>
        <v>0.190890734393252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0.048481995763709</v>
      </c>
      <c r="E27" s="27">
        <v>0.00853737958446222</v>
      </c>
      <c r="F27" s="28">
        <v>0.176093814827088</v>
      </c>
      <c r="G27" s="28">
        <v>0.86267055023696</v>
      </c>
      <c r="H27" s="28">
        <v>0.92880059767259</v>
      </c>
      <c r="I27" s="30">
        <v>367.305704066416</v>
      </c>
      <c r="J27" s="31">
        <v>547</v>
      </c>
      <c r="K27" s="28">
        <f>IF((D27-2*E27)&lt;0,0,D27-2*E27)</f>
        <v>0.0314072365947846</v>
      </c>
      <c r="L27" s="53">
        <f>IF((D27+2*E27)&gt;1,1,D27+2*E27)</f>
        <v>0.0655567549326334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0.292668552569542</v>
      </c>
      <c r="E28" s="27">
        <v>0.027390877759817</v>
      </c>
      <c r="F28" s="28">
        <v>0.0935900954145342</v>
      </c>
      <c r="G28" s="28">
        <v>1.97519520115925</v>
      </c>
      <c r="H28" s="28">
        <v>1.40541637999535</v>
      </c>
      <c r="I28" s="30">
        <v>366.700587585252</v>
      </c>
      <c r="J28" s="31">
        <v>546</v>
      </c>
      <c r="K28" s="28">
        <f t="shared" ref="K28:K29" si="6">IF((D28-2*E28)&lt;0,0,D28-2*E28)</f>
        <v>0.237886797049908</v>
      </c>
      <c r="L28" s="53">
        <f t="shared" ref="L28:L29" si="7">IF((D28+2*E28)&gt;1,1,D28+2*E28)</f>
        <v>0.347450308089176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0.373072215422277</v>
      </c>
      <c r="E29" s="38">
        <v>0.0441904028648607</v>
      </c>
      <c r="F29" s="39">
        <v>0.118449997180417</v>
      </c>
      <c r="G29" s="39">
        <v>1.11879614291945</v>
      </c>
      <c r="H29" s="39">
        <v>1.05773160249633</v>
      </c>
      <c r="I29" s="57">
        <v>88.2821723412159</v>
      </c>
      <c r="J29" s="58">
        <v>135</v>
      </c>
      <c r="K29" s="39">
        <f t="shared" si="6"/>
        <v>0.284691409692555</v>
      </c>
      <c r="L29" s="59">
        <f t="shared" si="7"/>
        <v>0.461453021151998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0.857912554130612</v>
      </c>
      <c r="E6" s="27">
        <v>0.0395683884222595</v>
      </c>
      <c r="F6" s="28">
        <v>0.0461217034670359</v>
      </c>
      <c r="G6" s="28">
        <v>11.1870682796524</v>
      </c>
      <c r="H6" s="28">
        <v>3.34470750285468</v>
      </c>
      <c r="I6" s="30">
        <v>2708.57875218103</v>
      </c>
      <c r="J6" s="31">
        <v>872</v>
      </c>
      <c r="K6" s="28">
        <f t="shared" ref="K6:K8" si="0">IF((D6-2*E6)&lt;0,0,D6-2*E6)</f>
        <v>0.778775777286093</v>
      </c>
      <c r="L6" s="53">
        <f t="shared" ref="L6:L8" si="1">IF((D6+2*E6)&gt;1,1,D6+2*E6)</f>
        <v>0.937049330975131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0.225023595821221</v>
      </c>
      <c r="E7" s="27">
        <v>0.0371762230911814</v>
      </c>
      <c r="F7" s="28">
        <v>0.165210332523161</v>
      </c>
      <c r="G7" s="28">
        <v>6.90291119210907</v>
      </c>
      <c r="H7" s="28">
        <v>2.62733918482351</v>
      </c>
      <c r="I7" s="30">
        <v>2708.57875218103</v>
      </c>
      <c r="J7" s="31">
        <v>872</v>
      </c>
      <c r="K7" s="28">
        <f t="shared" si="0"/>
        <v>0.150671149638858</v>
      </c>
      <c r="L7" s="53">
        <f t="shared" si="1"/>
        <v>0.299376042003584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0.861006507382289</v>
      </c>
      <c r="E8" s="27">
        <v>0.027687217113663</v>
      </c>
      <c r="F8" s="28">
        <v>0.0321568035505797</v>
      </c>
      <c r="G8" s="28">
        <v>3.95864709563693</v>
      </c>
      <c r="H8" s="28">
        <v>1.98963491516331</v>
      </c>
      <c r="I8" s="30">
        <v>447.154426222261</v>
      </c>
      <c r="J8" s="31">
        <v>619</v>
      </c>
      <c r="K8" s="28">
        <f t="shared" si="0"/>
        <v>0.805632073154963</v>
      </c>
      <c r="L8" s="53">
        <f t="shared" si="1"/>
        <v>0.916380941609615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39.5420380805508</v>
      </c>
      <c r="E10" s="28">
        <v>11.4716875831623</v>
      </c>
      <c r="F10" s="28">
        <v>0.290113715428462</v>
      </c>
      <c r="G10" s="31" t="s">
        <v>25</v>
      </c>
      <c r="H10" s="31" t="s">
        <v>25</v>
      </c>
      <c r="I10" s="31"/>
      <c r="J10" s="31" t="s">
        <v>25</v>
      </c>
      <c r="K10" s="30">
        <v>16.5986629142262</v>
      </c>
      <c r="L10" s="55">
        <v>62.4854132468754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45.1377361617098</v>
      </c>
      <c r="E11" s="28">
        <v>11.669816021724</v>
      </c>
      <c r="F11" s="28">
        <v>0.258537911159653</v>
      </c>
      <c r="G11" s="31" t="s">
        <v>25</v>
      </c>
      <c r="H11" s="31" t="s">
        <v>25</v>
      </c>
      <c r="I11" s="31"/>
      <c r="J11" s="31" t="s">
        <v>25</v>
      </c>
      <c r="K11" s="30">
        <v>21.7981041182619</v>
      </c>
      <c r="L11" s="55">
        <v>68.4773682051578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70.3027051011512</v>
      </c>
      <c r="E12" s="28">
        <v>19.7472755435251</v>
      </c>
      <c r="F12" s="28">
        <v>0.280889270407345</v>
      </c>
      <c r="G12" s="28" t="s">
        <v>25</v>
      </c>
      <c r="H12" s="28" t="s">
        <v>25</v>
      </c>
      <c r="I12" s="30"/>
      <c r="J12" s="31" t="s">
        <v>25</v>
      </c>
      <c r="K12" s="30">
        <v>30.808154014101</v>
      </c>
      <c r="L12" s="55">
        <v>109.797256188201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0.270704426463589</v>
      </c>
      <c r="E13" s="27">
        <v>0.0343900021289356</v>
      </c>
      <c r="F13" s="28">
        <v>0.127038935336955</v>
      </c>
      <c r="G13" s="28">
        <v>3.01923294207986</v>
      </c>
      <c r="H13" s="28">
        <v>1.73759400956606</v>
      </c>
      <c r="I13" s="30">
        <v>356.999039690002</v>
      </c>
      <c r="J13" s="31">
        <v>505</v>
      </c>
      <c r="K13" s="28">
        <f t="shared" ref="K13:K23" si="2">IF((D13-2*E13)&lt;0,0,D13-2*E13)</f>
        <v>0.201924422205718</v>
      </c>
      <c r="L13" s="53">
        <f t="shared" ref="L13:L23" si="3">IF((D13+2*E13)&gt;1,1,D13+2*E13)</f>
        <v>0.339484430721461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0.190663176265271</v>
      </c>
      <c r="E14" s="27">
        <v>0.0190442341998279</v>
      </c>
      <c r="F14" s="28">
        <v>0.0998841757116831</v>
      </c>
      <c r="G14" s="28">
        <v>1.18457361157281</v>
      </c>
      <c r="H14" s="28">
        <v>1.08838118854233</v>
      </c>
      <c r="I14" s="30">
        <v>356.999039690002</v>
      </c>
      <c r="J14" s="31">
        <v>505</v>
      </c>
      <c r="K14" s="28">
        <f t="shared" si="2"/>
        <v>0.152574707865615</v>
      </c>
      <c r="L14" s="53">
        <f t="shared" si="3"/>
        <v>0.228751644664927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0.666272688030586</v>
      </c>
      <c r="E15" s="27">
        <v>0.0481166285877403</v>
      </c>
      <c r="F15" s="28">
        <v>0.0722176211814515</v>
      </c>
      <c r="G15" s="28">
        <v>1.72844409799363</v>
      </c>
      <c r="H15" s="28">
        <v>1.31470304555577</v>
      </c>
      <c r="I15" s="30">
        <v>114.810713693737</v>
      </c>
      <c r="J15" s="31">
        <v>167</v>
      </c>
      <c r="K15" s="28">
        <f t="shared" si="2"/>
        <v>0.570039430855105</v>
      </c>
      <c r="L15" s="53">
        <f t="shared" si="3"/>
        <v>0.762505945206066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0.631955435877407</v>
      </c>
      <c r="E16" s="27">
        <v>0.0659006458701206</v>
      </c>
      <c r="F16" s="28">
        <v>0.104280526962513</v>
      </c>
      <c r="G16" s="28">
        <v>3.09956822509436</v>
      </c>
      <c r="H16" s="28">
        <v>1.76055906606236</v>
      </c>
      <c r="I16" s="30">
        <v>114.810713693737</v>
      </c>
      <c r="J16" s="31">
        <v>167</v>
      </c>
      <c r="K16" s="28">
        <f t="shared" si="2"/>
        <v>0.500154144137166</v>
      </c>
      <c r="L16" s="53">
        <f t="shared" si="3"/>
        <v>0.763756727617648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0.74807293058439</v>
      </c>
      <c r="E17" s="27">
        <v>0.0511178404776002</v>
      </c>
      <c r="F17" s="28">
        <v>0.0683326964359842</v>
      </c>
      <c r="G17" s="28">
        <v>2.30162699129897</v>
      </c>
      <c r="H17" s="28">
        <v>1.51711139712909</v>
      </c>
      <c r="I17" s="30">
        <v>114.810713693737</v>
      </c>
      <c r="J17" s="31">
        <v>167</v>
      </c>
      <c r="K17" s="28">
        <f t="shared" si="2"/>
        <v>0.645837249629189</v>
      </c>
      <c r="L17" s="53">
        <f t="shared" si="3"/>
        <v>0.85030861153959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0.734575131582951</v>
      </c>
      <c r="E18" s="27">
        <v>0.0542091263417185</v>
      </c>
      <c r="F18" s="28">
        <v>0.0737965716657221</v>
      </c>
      <c r="G18" s="28">
        <v>3.16509586973188</v>
      </c>
      <c r="H18" s="28">
        <v>1.77907163142238</v>
      </c>
      <c r="I18" s="30">
        <v>155.140428308883</v>
      </c>
      <c r="J18" s="31">
        <v>211</v>
      </c>
      <c r="K18" s="28">
        <f t="shared" si="2"/>
        <v>0.626156878899514</v>
      </c>
      <c r="L18" s="53">
        <f t="shared" si="3"/>
        <v>0.842993384266388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0.289581368462685</v>
      </c>
      <c r="E19" s="27">
        <v>0.03589828742063</v>
      </c>
      <c r="F19" s="28">
        <v>0.123966150209197</v>
      </c>
      <c r="G19" s="28">
        <v>1.31547435916362</v>
      </c>
      <c r="H19" s="28">
        <v>1.14694130589303</v>
      </c>
      <c r="I19" s="30">
        <v>155.140428308883</v>
      </c>
      <c r="J19" s="31">
        <v>211</v>
      </c>
      <c r="K19" s="28">
        <f t="shared" si="2"/>
        <v>0.217784793621425</v>
      </c>
      <c r="L19" s="53">
        <f t="shared" si="3"/>
        <v>0.361377943303945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0.79946284691137</v>
      </c>
      <c r="E20" s="27">
        <v>0.0765108080354409</v>
      </c>
      <c r="F20" s="28">
        <v>0.0957027688416433</v>
      </c>
      <c r="G20" s="28">
        <v>1.31448467589542</v>
      </c>
      <c r="H20" s="28">
        <v>1.14650978011329</v>
      </c>
      <c r="I20" s="30">
        <v>27.6790366822954</v>
      </c>
      <c r="J20" s="31">
        <v>37</v>
      </c>
      <c r="K20" s="28">
        <f t="shared" si="2"/>
        <v>0.646441230840488</v>
      </c>
      <c r="L20" s="53">
        <f t="shared" si="3"/>
        <v>0.952484462982251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0.80958904109589</v>
      </c>
      <c r="E22" s="27">
        <v>0.0487361521935879</v>
      </c>
      <c r="F22" s="28">
        <v>0.0601986313051086</v>
      </c>
      <c r="G22" s="28">
        <v>2.20334561507534</v>
      </c>
      <c r="H22" s="28">
        <v>1.48436707558317</v>
      </c>
      <c r="I22" s="30">
        <v>92.8882163851343</v>
      </c>
      <c r="J22" s="31">
        <v>144</v>
      </c>
      <c r="K22" s="28">
        <f t="shared" si="2"/>
        <v>0.712116736708715</v>
      </c>
      <c r="L22" s="53">
        <f t="shared" si="3"/>
        <v>0.907061345483066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0.33682514101531</v>
      </c>
      <c r="E23" s="27">
        <v>0.060517784509779</v>
      </c>
      <c r="F23" s="28">
        <v>0.179671221475205</v>
      </c>
      <c r="G23" s="28">
        <v>2.34460775936445</v>
      </c>
      <c r="H23" s="28">
        <v>1.53121120664801</v>
      </c>
      <c r="I23" s="30">
        <v>92.8882163851343</v>
      </c>
      <c r="J23" s="31">
        <v>144</v>
      </c>
      <c r="K23" s="28">
        <f t="shared" si="2"/>
        <v>0.215789571995752</v>
      </c>
      <c r="L23" s="53">
        <f t="shared" si="3"/>
        <v>0.457860710034868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0.79403178722024</v>
      </c>
      <c r="E24" s="27">
        <v>0.0982556650404462</v>
      </c>
      <c r="F24" s="28">
        <v>0.123742735016215</v>
      </c>
      <c r="G24" s="28">
        <v>1.94801227629597</v>
      </c>
      <c r="H24" s="28">
        <v>1.39571210365747</v>
      </c>
      <c r="I24" s="30">
        <v>23.0760975918912</v>
      </c>
      <c r="J24" s="31">
        <v>34</v>
      </c>
      <c r="K24" s="28">
        <f t="shared" ref="K24" si="4">IF((D24-2*E24)&lt;0,0,D24-2*E24)</f>
        <v>0.597520457139348</v>
      </c>
      <c r="L24" s="53">
        <f t="shared" ref="L24" si="5">IF((D24+2*E24)&gt;1,1,D24+2*E24)</f>
        <v>0.990543117301132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0.223005064209812</v>
      </c>
      <c r="E26" s="27">
        <v>0.0241531804623873</v>
      </c>
      <c r="F26" s="28">
        <v>0.108307766677724</v>
      </c>
      <c r="G26" s="28">
        <v>1.72043104967261</v>
      </c>
      <c r="H26" s="28">
        <v>1.31165203071265</v>
      </c>
      <c r="I26" s="30">
        <v>351.243551245717</v>
      </c>
      <c r="J26" s="31">
        <v>512</v>
      </c>
      <c r="K26" s="28">
        <f>IF((D26-2*E26)&lt;0,0,D26-2*E26)</f>
        <v>0.174698703285038</v>
      </c>
      <c r="L26" s="53">
        <f>IF((D26+2*E26)&gt;1,1,D26+2*E26)</f>
        <v>0.271311425134587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0.0707319501221895</v>
      </c>
      <c r="E27" s="27">
        <v>0.0129644413936224</v>
      </c>
      <c r="F27" s="28">
        <v>0.183289749133544</v>
      </c>
      <c r="G27" s="28">
        <v>1.30668983705147</v>
      </c>
      <c r="H27" s="28">
        <v>1.14310534818602</v>
      </c>
      <c r="I27" s="30">
        <v>351.243551245717</v>
      </c>
      <c r="J27" s="31">
        <v>512</v>
      </c>
      <c r="K27" s="28">
        <f>IF((D27-2*E27)&lt;0,0,D27-2*E27)</f>
        <v>0.0448030673349446</v>
      </c>
      <c r="L27" s="53">
        <f>IF((D27+2*E27)&gt;1,1,D27+2*E27)</f>
        <v>0.0966608329094344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0.12720490392074</v>
      </c>
      <c r="E28" s="27">
        <v>0.0214487902291154</v>
      </c>
      <c r="F28" s="28">
        <v>0.168616064066838</v>
      </c>
      <c r="G28" s="28">
        <v>2.15058910381169</v>
      </c>
      <c r="H28" s="28">
        <v>1.46648869883531</v>
      </c>
      <c r="I28" s="30">
        <v>357.710066379874</v>
      </c>
      <c r="J28" s="31">
        <v>520</v>
      </c>
      <c r="K28" s="28">
        <f t="shared" ref="K28:K29" si="6">IF((D28-2*E28)&lt;0,0,D28-2*E28)</f>
        <v>0.0843073234625089</v>
      </c>
      <c r="L28" s="53">
        <f t="shared" ref="L28:L29" si="7">IF((D28+2*E28)&gt;1,1,D28+2*E28)</f>
        <v>0.170102484378971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0.606005459508644</v>
      </c>
      <c r="E29" s="38">
        <v>0.092287905685472</v>
      </c>
      <c r="F29" s="39">
        <v>0.152288901423924</v>
      </c>
      <c r="G29" s="39">
        <v>1.31985188929192</v>
      </c>
      <c r="H29" s="39">
        <v>1.1488480705872</v>
      </c>
      <c r="I29" s="57">
        <v>26.0318686169919</v>
      </c>
      <c r="J29" s="58">
        <v>38</v>
      </c>
      <c r="K29" s="39">
        <f t="shared" si="6"/>
        <v>0.421429648137701</v>
      </c>
      <c r="L29" s="59">
        <f t="shared" si="7"/>
        <v>0.790581270879589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Q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0.935804377274526</v>
      </c>
      <c r="E6" s="27">
        <v>0.0153120326965554</v>
      </c>
      <c r="F6" s="28">
        <v>0.0163624290165758</v>
      </c>
      <c r="G6" s="28">
        <v>6.55668901285344</v>
      </c>
      <c r="H6" s="28">
        <v>2.56060325174625</v>
      </c>
      <c r="I6" s="30">
        <v>7575.92529579391</v>
      </c>
      <c r="J6" s="31">
        <v>1681</v>
      </c>
      <c r="K6" s="28">
        <f t="shared" ref="K6:K8" si="0">IF((D6-2*E6)&lt;0,0,D6-2*E6)</f>
        <v>0.905180311881415</v>
      </c>
      <c r="L6" s="53">
        <f t="shared" ref="L6:L8" si="1">IF((D6+2*E6)&gt;1,1,D6+2*E6)</f>
        <v>0.966428442667637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0.440262980455363</v>
      </c>
      <c r="E7" s="27">
        <v>0.0304031916155204</v>
      </c>
      <c r="F7" s="28">
        <v>0.0690568886443153</v>
      </c>
      <c r="G7" s="28">
        <v>6.30161013731973</v>
      </c>
      <c r="H7" s="28">
        <v>2.51030080614251</v>
      </c>
      <c r="I7" s="30">
        <v>7575.92529579391</v>
      </c>
      <c r="J7" s="31">
        <v>1681</v>
      </c>
      <c r="K7" s="28">
        <f t="shared" si="0"/>
        <v>0.379456597224322</v>
      </c>
      <c r="L7" s="53">
        <f t="shared" si="1"/>
        <v>0.501069363686404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0.956839901735615</v>
      </c>
      <c r="E8" s="27">
        <v>0.00806272385893876</v>
      </c>
      <c r="F8" s="28">
        <v>0.00842640847681389</v>
      </c>
      <c r="G8" s="28">
        <v>1.40570340450051</v>
      </c>
      <c r="H8" s="28">
        <v>1.18562363526564</v>
      </c>
      <c r="I8" s="30">
        <v>1053.24105121281</v>
      </c>
      <c r="J8" s="31">
        <v>894</v>
      </c>
      <c r="K8" s="28">
        <f t="shared" si="0"/>
        <v>0.940714454017737</v>
      </c>
      <c r="L8" s="53">
        <f t="shared" si="1"/>
        <v>0.972965349453492</v>
      </c>
    </row>
    <row r="9" ht="11.25" customHeight="1" spans="1:17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  <c r="Q9" s="6" t="s">
        <v>93</v>
      </c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44.9725661448992</v>
      </c>
      <c r="E10" s="28">
        <v>7.30526835435938</v>
      </c>
      <c r="F10" s="28">
        <v>0.162438325863421</v>
      </c>
      <c r="G10" s="31" t="s">
        <v>25</v>
      </c>
      <c r="H10" s="31" t="s">
        <v>25</v>
      </c>
      <c r="I10" s="31"/>
      <c r="J10" s="31" t="s">
        <v>25</v>
      </c>
      <c r="K10" s="30">
        <v>30.3620294361805</v>
      </c>
      <c r="L10" s="55">
        <v>59.583102853618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50.3099790417254</v>
      </c>
      <c r="E11" s="28">
        <v>7.5634796567716</v>
      </c>
      <c r="F11" s="28">
        <v>0.150337563259541</v>
      </c>
      <c r="G11" s="31" t="s">
        <v>25</v>
      </c>
      <c r="H11" s="31" t="s">
        <v>25</v>
      </c>
      <c r="I11" s="31"/>
      <c r="J11" s="31" t="s">
        <v>25</v>
      </c>
      <c r="K11" s="30">
        <v>35.1830197281822</v>
      </c>
      <c r="L11" s="55">
        <v>65.4369383552686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21.316436133882</v>
      </c>
      <c r="E12" s="28">
        <v>8.81024912033746</v>
      </c>
      <c r="F12" s="28">
        <v>0.413307790523847</v>
      </c>
      <c r="G12" s="28" t="s">
        <v>25</v>
      </c>
      <c r="H12" s="28" t="s">
        <v>25</v>
      </c>
      <c r="I12" s="30"/>
      <c r="J12" s="31" t="s">
        <v>25</v>
      </c>
      <c r="K12" s="30">
        <v>3.69593789320704</v>
      </c>
      <c r="L12" s="55">
        <v>38.9369343745569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0.226408535991228</v>
      </c>
      <c r="E13" s="27">
        <v>0.021485605736463</v>
      </c>
      <c r="F13" s="28">
        <v>0.0948975074742564</v>
      </c>
      <c r="G13" s="28">
        <v>2.4880729350673</v>
      </c>
      <c r="H13" s="28">
        <v>1.57736265172829</v>
      </c>
      <c r="I13" s="30">
        <v>1097.32461179508</v>
      </c>
      <c r="J13" s="31">
        <v>945</v>
      </c>
      <c r="K13" s="28">
        <f t="shared" ref="K13:K23" si="2">IF((D13-2*E13)&lt;0,0,D13-2*E13)</f>
        <v>0.183437324518302</v>
      </c>
      <c r="L13" s="53">
        <f t="shared" ref="L13:L23" si="3">IF((D13+2*E13)&gt;1,1,D13+2*E13)</f>
        <v>0.269379747464154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0.295915835759801</v>
      </c>
      <c r="E14" s="27">
        <v>0.0174478638104154</v>
      </c>
      <c r="F14" s="28">
        <v>0.0589622510928346</v>
      </c>
      <c r="G14" s="28">
        <v>1.37931706801391</v>
      </c>
      <c r="H14" s="28">
        <v>1.17444330131936</v>
      </c>
      <c r="I14" s="30">
        <v>1097.32461179508</v>
      </c>
      <c r="J14" s="31">
        <v>945</v>
      </c>
      <c r="K14" s="28">
        <f t="shared" si="2"/>
        <v>0.26102010813897</v>
      </c>
      <c r="L14" s="53">
        <f t="shared" si="3"/>
        <v>0.330811563380632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0.94191908804938</v>
      </c>
      <c r="E15" s="27">
        <v>0.013608082484965</v>
      </c>
      <c r="F15" s="28">
        <v>0.0144471883600384</v>
      </c>
      <c r="G15" s="28">
        <v>1.22872256791322</v>
      </c>
      <c r="H15" s="28">
        <v>1.10847759017186</v>
      </c>
      <c r="I15" s="30">
        <v>428.878545176727</v>
      </c>
      <c r="J15" s="31">
        <v>364</v>
      </c>
      <c r="K15" s="28">
        <f t="shared" si="2"/>
        <v>0.91470292307945</v>
      </c>
      <c r="L15" s="53">
        <f t="shared" si="3"/>
        <v>0.96913525301931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0.869344537984513</v>
      </c>
      <c r="E16" s="27">
        <v>0.0176744016830061</v>
      </c>
      <c r="F16" s="28">
        <v>0.0203307214927495</v>
      </c>
      <c r="G16" s="28">
        <v>0.998336467905887</v>
      </c>
      <c r="H16" s="28">
        <v>0.999167887747543</v>
      </c>
      <c r="I16" s="30">
        <v>428.878545176727</v>
      </c>
      <c r="J16" s="31">
        <v>364</v>
      </c>
      <c r="K16" s="28">
        <f t="shared" si="2"/>
        <v>0.833995734618501</v>
      </c>
      <c r="L16" s="53">
        <f t="shared" si="3"/>
        <v>0.904693341350525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0.922401341066316</v>
      </c>
      <c r="E17" s="27">
        <v>0.0142976160508575</v>
      </c>
      <c r="F17" s="28">
        <v>0.0155004285166467</v>
      </c>
      <c r="G17" s="28">
        <v>1.03671674369049</v>
      </c>
      <c r="H17" s="28">
        <v>1.01819288137881</v>
      </c>
      <c r="I17" s="30">
        <v>428.878545176727</v>
      </c>
      <c r="J17" s="31">
        <v>364</v>
      </c>
      <c r="K17" s="28">
        <f t="shared" si="2"/>
        <v>0.893806108964601</v>
      </c>
      <c r="L17" s="53">
        <f t="shared" si="3"/>
        <v>0.950996573168031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0.931448077654014</v>
      </c>
      <c r="E18" s="27">
        <v>0.0154505926238064</v>
      </c>
      <c r="F18" s="28">
        <v>0.0165877121811459</v>
      </c>
      <c r="G18" s="28">
        <v>1.54779238464123</v>
      </c>
      <c r="H18" s="28">
        <v>1.24410304422151</v>
      </c>
      <c r="I18" s="30">
        <v>488.160751912162</v>
      </c>
      <c r="J18" s="31">
        <v>415</v>
      </c>
      <c r="K18" s="28">
        <f t="shared" si="2"/>
        <v>0.900546892406401</v>
      </c>
      <c r="L18" s="53">
        <f t="shared" si="3"/>
        <v>0.962349262901627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0.552350828628279</v>
      </c>
      <c r="E19" s="27">
        <v>0.0328267393953551</v>
      </c>
      <c r="F19" s="28">
        <v>0.0594309589013885</v>
      </c>
      <c r="G19" s="28">
        <v>1.80427781985567</v>
      </c>
      <c r="H19" s="28">
        <v>1.34323408974596</v>
      </c>
      <c r="I19" s="30">
        <v>488.160751912162</v>
      </c>
      <c r="J19" s="31">
        <v>415</v>
      </c>
      <c r="K19" s="28">
        <f t="shared" si="2"/>
        <v>0.486697349837569</v>
      </c>
      <c r="L19" s="53">
        <f t="shared" si="3"/>
        <v>0.618004307418989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0.648615394993358</v>
      </c>
      <c r="E20" s="27">
        <v>0.0509641084194535</v>
      </c>
      <c r="F20" s="28">
        <v>0.0785736953097997</v>
      </c>
      <c r="G20" s="28">
        <v>1.16241014037685</v>
      </c>
      <c r="H20" s="28">
        <v>1.07815126043466</v>
      </c>
      <c r="I20" s="30">
        <v>132.0029175802</v>
      </c>
      <c r="J20" s="31">
        <v>103</v>
      </c>
      <c r="K20" s="28">
        <f t="shared" si="2"/>
        <v>0.546687178154451</v>
      </c>
      <c r="L20" s="53">
        <f t="shared" si="3"/>
        <v>0.750543611832265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0.982578280282799</v>
      </c>
      <c r="E22" s="27">
        <v>0.00719635615115095</v>
      </c>
      <c r="F22" s="28">
        <v>0.00732395198994195</v>
      </c>
      <c r="G22" s="28">
        <v>0.629261051948998</v>
      </c>
      <c r="H22" s="28">
        <v>0.793259763223244</v>
      </c>
      <c r="I22" s="30">
        <v>225.744064955401</v>
      </c>
      <c r="J22" s="31">
        <v>209</v>
      </c>
      <c r="K22" s="28">
        <f t="shared" si="2"/>
        <v>0.968185567980497</v>
      </c>
      <c r="L22" s="53">
        <f t="shared" si="3"/>
        <v>0.996970992585101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0.40335678448292</v>
      </c>
      <c r="E23" s="27">
        <v>0.0496400207850456</v>
      </c>
      <c r="F23" s="28">
        <v>0.123067276155231</v>
      </c>
      <c r="G23" s="28">
        <v>2.12972521905893</v>
      </c>
      <c r="H23" s="28">
        <v>1.45935781049712</v>
      </c>
      <c r="I23" s="30">
        <v>225.744064955401</v>
      </c>
      <c r="J23" s="31">
        <v>209</v>
      </c>
      <c r="K23" s="28">
        <f t="shared" si="2"/>
        <v>0.304076742912829</v>
      </c>
      <c r="L23" s="53">
        <f t="shared" si="3"/>
        <v>0.502636826053012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0.744648499332542</v>
      </c>
      <c r="E24" s="27">
        <v>0.0715143912062941</v>
      </c>
      <c r="F24" s="28">
        <v>0.0960377832902306</v>
      </c>
      <c r="G24" s="28">
        <v>1.96345277341008</v>
      </c>
      <c r="H24" s="28">
        <v>1.40123259076075</v>
      </c>
      <c r="I24" s="30">
        <v>72.8866149538314</v>
      </c>
      <c r="J24" s="31">
        <v>74</v>
      </c>
      <c r="K24" s="28">
        <f t="shared" ref="K24" si="4">IF((D24-2*E24)&lt;0,0,D24-2*E24)</f>
        <v>0.601619716919954</v>
      </c>
      <c r="L24" s="53">
        <f t="shared" ref="L24" si="5">IF((D24+2*E24)&gt;1,1,D24+2*E24)</f>
        <v>0.88767728174513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0.144625175944227</v>
      </c>
      <c r="E26" s="27">
        <v>0.0184852397846851</v>
      </c>
      <c r="F26" s="28">
        <v>0.127814812766856</v>
      </c>
      <c r="G26" s="28">
        <v>2.52185999698897</v>
      </c>
      <c r="H26" s="28">
        <v>1.58803652256142</v>
      </c>
      <c r="I26" s="30">
        <v>1038.57886827095</v>
      </c>
      <c r="J26" s="31">
        <v>914</v>
      </c>
      <c r="K26" s="28">
        <f>IF((D26-2*E26)&lt;0,0,D26-2*E26)</f>
        <v>0.107654696374857</v>
      </c>
      <c r="L26" s="53">
        <f>IF((D26+2*E26)&gt;1,1,D26+2*E26)</f>
        <v>0.181595655513598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0.0321538942441164</v>
      </c>
      <c r="E27" s="27">
        <v>0.00671981378043864</v>
      </c>
      <c r="F27" s="28">
        <v>0.208989111223075</v>
      </c>
      <c r="G27" s="28">
        <v>1.32478606070775</v>
      </c>
      <c r="H27" s="28">
        <v>1.15099351028047</v>
      </c>
      <c r="I27" s="30">
        <v>1038.57886827095</v>
      </c>
      <c r="J27" s="31">
        <v>914</v>
      </c>
      <c r="K27" s="28">
        <f>IF((D27-2*E27)&lt;0,0,D27-2*E27)</f>
        <v>0.0187142666832391</v>
      </c>
      <c r="L27" s="53">
        <f>IF((D27+2*E27)&gt;1,1,D27+2*E27)</f>
        <v>0.0455935218049937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0.243081442389036</v>
      </c>
      <c r="E28" s="27">
        <v>0.0211351905090407</v>
      </c>
      <c r="F28" s="28">
        <v>0.0869469520228335</v>
      </c>
      <c r="G28" s="28">
        <v>2.22385891846333</v>
      </c>
      <c r="H28" s="28">
        <v>1.49126084856517</v>
      </c>
      <c r="I28" s="30">
        <v>1040.90746972298</v>
      </c>
      <c r="J28" s="31">
        <v>917</v>
      </c>
      <c r="K28" s="28">
        <f t="shared" ref="K28:K29" si="6">IF((D28-2*E28)&lt;0,0,D28-2*E28)</f>
        <v>0.200811061370955</v>
      </c>
      <c r="L28" s="53">
        <f t="shared" ref="L28:L29" si="7">IF((D28+2*E28)&gt;1,1,D28+2*E28)</f>
        <v>0.285351823407117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0.669703057506059</v>
      </c>
      <c r="E29" s="38">
        <v>0.0780875594092399</v>
      </c>
      <c r="F29" s="39">
        <v>0.116600273112137</v>
      </c>
      <c r="G29" s="39">
        <v>2.61879116683309</v>
      </c>
      <c r="H29" s="39">
        <v>1.61826795273005</v>
      </c>
      <c r="I29" s="57">
        <v>104.604701732856</v>
      </c>
      <c r="J29" s="58">
        <v>96</v>
      </c>
      <c r="K29" s="39">
        <f t="shared" si="6"/>
        <v>0.513527938687579</v>
      </c>
      <c r="L29" s="59">
        <f t="shared" si="7"/>
        <v>0.825878176324539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0.548161744048845</v>
      </c>
      <c r="E6" s="27">
        <v>0.0541581128440854</v>
      </c>
      <c r="F6" s="28">
        <v>0.0987995120638326</v>
      </c>
      <c r="G6" s="28">
        <v>10.3856819289323</v>
      </c>
      <c r="H6" s="28">
        <v>3.22268241204936</v>
      </c>
      <c r="I6" s="30">
        <v>3792.1135481958</v>
      </c>
      <c r="J6" s="31">
        <v>878</v>
      </c>
      <c r="K6" s="28">
        <f t="shared" ref="K6:K8" si="0">IF((D6-2*E6)&lt;0,0,D6-2*E6)</f>
        <v>0.439845518360674</v>
      </c>
      <c r="L6" s="53">
        <f t="shared" ref="L6:L8" si="1">IF((D6+2*E6)&gt;1,1,D6+2*E6)</f>
        <v>0.656477969737016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0.270409978836177</v>
      </c>
      <c r="E7" s="27">
        <v>0.0374996517863103</v>
      </c>
      <c r="F7" s="28">
        <v>0.138677026445939</v>
      </c>
      <c r="G7" s="28">
        <v>6.25104412236364</v>
      </c>
      <c r="H7" s="28">
        <v>2.50020881575192</v>
      </c>
      <c r="I7" s="30">
        <v>3792.1135481958</v>
      </c>
      <c r="J7" s="31">
        <v>878</v>
      </c>
      <c r="K7" s="28">
        <f t="shared" si="0"/>
        <v>0.195410675263556</v>
      </c>
      <c r="L7" s="53">
        <f t="shared" si="1"/>
        <v>0.345409282408798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0.708611191649749</v>
      </c>
      <c r="E8" s="27">
        <v>0.0299584969786313</v>
      </c>
      <c r="F8" s="28">
        <v>0.0422777643532323</v>
      </c>
      <c r="G8" s="28">
        <v>4.39886140137259</v>
      </c>
      <c r="H8" s="28">
        <v>2.09734627598129</v>
      </c>
      <c r="I8" s="30">
        <v>734.871591466707</v>
      </c>
      <c r="J8" s="31">
        <v>1013</v>
      </c>
      <c r="K8" s="28">
        <f t="shared" si="0"/>
        <v>0.648694197692487</v>
      </c>
      <c r="L8" s="53">
        <f t="shared" si="1"/>
        <v>0.768528185607012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81.2177153122102</v>
      </c>
      <c r="E10" s="28">
        <v>11.4652715598775</v>
      </c>
      <c r="F10" s="28">
        <v>0.14116712734166</v>
      </c>
      <c r="G10" s="31" t="s">
        <v>25</v>
      </c>
      <c r="H10" s="31" t="s">
        <v>25</v>
      </c>
      <c r="I10" s="31"/>
      <c r="J10" s="31" t="s">
        <v>25</v>
      </c>
      <c r="K10" s="30">
        <v>58.2871721924553</v>
      </c>
      <c r="L10" s="55">
        <v>104.148258431965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120.613626436915</v>
      </c>
      <c r="E11" s="28">
        <v>13.1721891157067</v>
      </c>
      <c r="F11" s="28">
        <v>0.109209792498828</v>
      </c>
      <c r="G11" s="31" t="s">
        <v>25</v>
      </c>
      <c r="H11" s="31" t="s">
        <v>25</v>
      </c>
      <c r="I11" s="31"/>
      <c r="J11" s="31" t="s">
        <v>25</v>
      </c>
      <c r="K11" s="30">
        <v>94.2692482055018</v>
      </c>
      <c r="L11" s="55">
        <v>146.958004668329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101.276629938027</v>
      </c>
      <c r="E12" s="28">
        <v>16.4300012430507</v>
      </c>
      <c r="F12" s="28">
        <v>0.162228949098174</v>
      </c>
      <c r="G12" s="28" t="s">
        <v>25</v>
      </c>
      <c r="H12" s="28" t="s">
        <v>25</v>
      </c>
      <c r="I12" s="30"/>
      <c r="J12" s="31" t="s">
        <v>25</v>
      </c>
      <c r="K12" s="30">
        <v>68.4166274519252</v>
      </c>
      <c r="L12" s="55">
        <v>134.136632424128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0.170419482340942</v>
      </c>
      <c r="E13" s="27">
        <v>0.0191756307181748</v>
      </c>
      <c r="F13" s="28">
        <v>0.112520179352569</v>
      </c>
      <c r="G13" s="28">
        <v>1.9792780567692</v>
      </c>
      <c r="H13" s="28">
        <v>1.40686817320217</v>
      </c>
      <c r="I13" s="30">
        <v>530.220895158185</v>
      </c>
      <c r="J13" s="31">
        <v>762</v>
      </c>
      <c r="K13" s="28">
        <f t="shared" ref="K13:K23" si="2">IF((D13-2*E13)&lt;0,0,D13-2*E13)</f>
        <v>0.132068220904592</v>
      </c>
      <c r="L13" s="53">
        <f t="shared" ref="L13:L23" si="3">IF((D13+2*E13)&gt;1,1,D13+2*E13)</f>
        <v>0.208770743777291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0.244804284074972</v>
      </c>
      <c r="E14" s="27">
        <v>0.0180714177163852</v>
      </c>
      <c r="F14" s="28">
        <v>0.0738198589320878</v>
      </c>
      <c r="G14" s="28">
        <v>1.34428452391502</v>
      </c>
      <c r="H14" s="28">
        <v>1.1594328457979</v>
      </c>
      <c r="I14" s="30">
        <v>530.220895158185</v>
      </c>
      <c r="J14" s="31">
        <v>762</v>
      </c>
      <c r="K14" s="28">
        <f t="shared" si="2"/>
        <v>0.208661448642202</v>
      </c>
      <c r="L14" s="53">
        <f t="shared" si="3"/>
        <v>0.280947119507743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0.501831501831502</v>
      </c>
      <c r="E15" s="27">
        <v>0.0455513978717821</v>
      </c>
      <c r="F15" s="28">
        <v>0.0907703037882956</v>
      </c>
      <c r="G15" s="28">
        <v>2.87174553198495</v>
      </c>
      <c r="H15" s="28">
        <v>1.69462253377705</v>
      </c>
      <c r="I15" s="30">
        <v>243.619025601433</v>
      </c>
      <c r="J15" s="31">
        <v>347</v>
      </c>
      <c r="K15" s="28">
        <f t="shared" si="2"/>
        <v>0.410728706087938</v>
      </c>
      <c r="L15" s="53">
        <f t="shared" si="3"/>
        <v>0.592934297575066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0.484348984348985</v>
      </c>
      <c r="E16" s="27">
        <v>0.0416074662506122</v>
      </c>
      <c r="F16" s="28">
        <v>0.0859038990378744</v>
      </c>
      <c r="G16" s="28">
        <v>2.39830816314672</v>
      </c>
      <c r="H16" s="28">
        <v>1.54864720422268</v>
      </c>
      <c r="I16" s="30">
        <v>243.619025601433</v>
      </c>
      <c r="J16" s="31">
        <v>347</v>
      </c>
      <c r="K16" s="28">
        <f t="shared" si="2"/>
        <v>0.40113405184776</v>
      </c>
      <c r="L16" s="53">
        <f t="shared" si="3"/>
        <v>0.567563916850209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0.67876567876568</v>
      </c>
      <c r="E17" s="27">
        <v>0.0464169022539697</v>
      </c>
      <c r="F17" s="28">
        <v>0.0683842800336896</v>
      </c>
      <c r="G17" s="28">
        <v>3.41890638911051</v>
      </c>
      <c r="H17" s="28">
        <v>1.84902849872859</v>
      </c>
      <c r="I17" s="30">
        <v>243.619025601433</v>
      </c>
      <c r="J17" s="31">
        <v>347</v>
      </c>
      <c r="K17" s="28">
        <f t="shared" si="2"/>
        <v>0.585931874257741</v>
      </c>
      <c r="L17" s="53">
        <f t="shared" si="3"/>
        <v>0.771599483273619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0.560225158612795</v>
      </c>
      <c r="E18" s="27">
        <v>0.0466053383633069</v>
      </c>
      <c r="F18" s="28">
        <v>0.0831903702409741</v>
      </c>
      <c r="G18" s="28">
        <v>3.71159930149518</v>
      </c>
      <c r="H18" s="28">
        <v>1.92655114167654</v>
      </c>
      <c r="I18" s="30">
        <v>283.437986107383</v>
      </c>
      <c r="J18" s="31">
        <v>422</v>
      </c>
      <c r="K18" s="28">
        <f t="shared" si="2"/>
        <v>0.467014481886181</v>
      </c>
      <c r="L18" s="53">
        <f t="shared" si="3"/>
        <v>0.653435835339409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0.231216905977198</v>
      </c>
      <c r="E19" s="27">
        <v>0.0279071789488615</v>
      </c>
      <c r="F19" s="28">
        <v>0.12069696560862</v>
      </c>
      <c r="G19" s="28">
        <v>1.84455329159394</v>
      </c>
      <c r="H19" s="28">
        <v>1.35814332512954</v>
      </c>
      <c r="I19" s="30">
        <v>283.437986107383</v>
      </c>
      <c r="J19" s="31">
        <v>422</v>
      </c>
      <c r="K19" s="28">
        <f t="shared" si="2"/>
        <v>0.175402548079475</v>
      </c>
      <c r="L19" s="53">
        <f t="shared" si="3"/>
        <v>0.287031263874921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0.386824971275373</v>
      </c>
      <c r="E20" s="27">
        <v>0.0814501304800751</v>
      </c>
      <c r="F20" s="28">
        <v>0.210560683845026</v>
      </c>
      <c r="G20" s="28">
        <v>1.48238543965097</v>
      </c>
      <c r="H20" s="28">
        <v>1.2175325209829</v>
      </c>
      <c r="I20" s="30">
        <v>35.3029901124066</v>
      </c>
      <c r="J20" s="31">
        <v>54</v>
      </c>
      <c r="K20" s="28">
        <f t="shared" si="2"/>
        <v>0.223924710315223</v>
      </c>
      <c r="L20" s="53">
        <f t="shared" si="3"/>
        <v>0.549725232235523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0.781149839743589</v>
      </c>
      <c r="E22" s="27">
        <v>0.0471137485091067</v>
      </c>
      <c r="F22" s="28">
        <v>0.0603133305699348</v>
      </c>
      <c r="G22" s="28">
        <v>2.47997937671452</v>
      </c>
      <c r="H22" s="28">
        <v>1.57479502688906</v>
      </c>
      <c r="I22" s="30">
        <v>138.909683779313</v>
      </c>
      <c r="J22" s="31">
        <v>192</v>
      </c>
      <c r="K22" s="28">
        <f t="shared" si="2"/>
        <v>0.686922342725376</v>
      </c>
      <c r="L22" s="53">
        <f t="shared" si="3"/>
        <v>0.875377336761803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0.206430288461538</v>
      </c>
      <c r="E23" s="27">
        <v>0.041991581289281</v>
      </c>
      <c r="F23" s="28">
        <v>0.203417732941379</v>
      </c>
      <c r="G23" s="28">
        <v>2.05589023194412</v>
      </c>
      <c r="H23" s="28">
        <v>1.43383758910977</v>
      </c>
      <c r="I23" s="30">
        <v>138.909683779313</v>
      </c>
      <c r="J23" s="31">
        <v>192</v>
      </c>
      <c r="K23" s="28">
        <f t="shared" si="2"/>
        <v>0.122447125882976</v>
      </c>
      <c r="L23" s="53">
        <f t="shared" si="3"/>
        <v>0.2904134510401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0.419092465753425</v>
      </c>
      <c r="E24" s="27">
        <v>0.106508399431681</v>
      </c>
      <c r="F24" s="28">
        <v>0.254140573107668</v>
      </c>
      <c r="G24" s="28">
        <v>1.81725551521597</v>
      </c>
      <c r="H24" s="28">
        <v>1.34805619883444</v>
      </c>
      <c r="I24" s="30">
        <v>32.5013042175957</v>
      </c>
      <c r="J24" s="31">
        <v>40</v>
      </c>
      <c r="K24" s="28">
        <f t="shared" ref="K24" si="4">IF((D24-2*E24)&lt;0,0,D24-2*E24)</f>
        <v>0.206075666890063</v>
      </c>
      <c r="L24" s="53">
        <f t="shared" ref="L24" si="5">IF((D24+2*E24)&gt;1,1,D24+2*E24)</f>
        <v>0.632109264616787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0.206583278472679</v>
      </c>
      <c r="E26" s="27">
        <v>0.0213537547167618</v>
      </c>
      <c r="F26" s="28">
        <v>0.103366327006887</v>
      </c>
      <c r="G26" s="28">
        <v>2.46204454505823</v>
      </c>
      <c r="H26" s="28">
        <v>1.56909035592544</v>
      </c>
      <c r="I26" s="30">
        <v>591.604174819097</v>
      </c>
      <c r="J26" s="31">
        <v>886</v>
      </c>
      <c r="K26" s="28">
        <f>IF((D26-2*E26)&lt;0,0,D26-2*E26)</f>
        <v>0.163875769039155</v>
      </c>
      <c r="L26" s="53">
        <f>IF((D26+2*E26)&gt;1,1,D26+2*E26)</f>
        <v>0.249290787906203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0.0556506473557163</v>
      </c>
      <c r="E27" s="27">
        <v>0.00818289843585184</v>
      </c>
      <c r="F27" s="28">
        <v>0.147040489637922</v>
      </c>
      <c r="G27" s="28">
        <v>1.1276006959386</v>
      </c>
      <c r="H27" s="28">
        <v>1.06188544388677</v>
      </c>
      <c r="I27" s="30">
        <v>591.604174819097</v>
      </c>
      <c r="J27" s="31">
        <v>886</v>
      </c>
      <c r="K27" s="28">
        <f>IF((D27-2*E27)&lt;0,0,D27-2*E27)</f>
        <v>0.0392848504840127</v>
      </c>
      <c r="L27" s="53">
        <f>IF((D27+2*E27)&gt;1,1,D27+2*E27)</f>
        <v>0.07201644422742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0.533356214337808</v>
      </c>
      <c r="E28" s="27">
        <v>0.0358193796170756</v>
      </c>
      <c r="F28" s="28">
        <v>0.0671584555577876</v>
      </c>
      <c r="G28" s="28">
        <v>4.66017636628317</v>
      </c>
      <c r="H28" s="28">
        <v>2.15874416415729</v>
      </c>
      <c r="I28" s="30">
        <v>605.209642785093</v>
      </c>
      <c r="J28" s="31">
        <v>905</v>
      </c>
      <c r="K28" s="28">
        <f t="shared" ref="K28:K29" si="6">IF((D28-2*E28)&lt;0,0,D28-2*E28)</f>
        <v>0.461717455103657</v>
      </c>
      <c r="L28" s="53">
        <f t="shared" ref="L28:L29" si="7">IF((D28+2*E28)&gt;1,1,D28+2*E28)</f>
        <v>0.604994973571959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0.395357543991015</v>
      </c>
      <c r="E29" s="38">
        <v>0.0475536094976896</v>
      </c>
      <c r="F29" s="39">
        <v>0.120280010386675</v>
      </c>
      <c r="G29" s="39">
        <v>1.44733938114438</v>
      </c>
      <c r="H29" s="39">
        <v>1.20305418878136</v>
      </c>
      <c r="I29" s="57">
        <v>104.027304209467</v>
      </c>
      <c r="J29" s="58">
        <v>154</v>
      </c>
      <c r="K29" s="39">
        <f t="shared" si="6"/>
        <v>0.300250324995635</v>
      </c>
      <c r="L29" s="59">
        <f t="shared" si="7"/>
        <v>0.490464762986394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8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0.529206944728561</v>
      </c>
      <c r="E6" s="27">
        <v>0.0629392002822821</v>
      </c>
      <c r="F6" s="28">
        <v>0.118931168438397</v>
      </c>
      <c r="G6" s="28">
        <v>14.2619644706693</v>
      </c>
      <c r="H6" s="28">
        <v>3.77650161798844</v>
      </c>
      <c r="I6" s="30">
        <v>7953.78534460344</v>
      </c>
      <c r="J6" s="31">
        <v>898</v>
      </c>
      <c r="K6" s="28">
        <f t="shared" ref="K6:K8" si="0">IF((D6-2*E6)&lt;0,0,D6-2*E6)</f>
        <v>0.403328544163997</v>
      </c>
      <c r="L6" s="53">
        <f t="shared" ref="L6:L8" si="1">IF((D6+2*E6)&gt;1,1,D6+2*E6)</f>
        <v>0.655085345293126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0.330614518817708</v>
      </c>
      <c r="E7" s="27">
        <v>0.0389770537423147</v>
      </c>
      <c r="F7" s="28">
        <v>0.117892746760482</v>
      </c>
      <c r="G7" s="28">
        <v>6.15761168883477</v>
      </c>
      <c r="H7" s="28">
        <v>2.48145354355764</v>
      </c>
      <c r="I7" s="30">
        <v>7953.78534460344</v>
      </c>
      <c r="J7" s="31">
        <v>898</v>
      </c>
      <c r="K7" s="28">
        <f t="shared" si="0"/>
        <v>0.252660411333078</v>
      </c>
      <c r="L7" s="53">
        <f t="shared" si="1"/>
        <v>0.408568626302337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0.520047938436956</v>
      </c>
      <c r="E8" s="27">
        <v>0.0492336234863495</v>
      </c>
      <c r="F8" s="28">
        <v>0.0946713174833938</v>
      </c>
      <c r="G8" s="28">
        <v>11.4594738630673</v>
      </c>
      <c r="H8" s="28">
        <v>3.38518446514622</v>
      </c>
      <c r="I8" s="30">
        <v>1646.4786046766</v>
      </c>
      <c r="J8" s="31">
        <v>1181</v>
      </c>
      <c r="K8" s="28">
        <f t="shared" si="0"/>
        <v>0.421580691464257</v>
      </c>
      <c r="L8" s="53">
        <f t="shared" si="1"/>
        <v>0.618515185409655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100.302579643438</v>
      </c>
      <c r="E10" s="28">
        <v>12.4058600628288</v>
      </c>
      <c r="F10" s="28">
        <v>0.123684356942065</v>
      </c>
      <c r="G10" s="31" t="s">
        <v>25</v>
      </c>
      <c r="H10" s="31" t="s">
        <v>25</v>
      </c>
      <c r="I10" s="31"/>
      <c r="J10" s="31" t="s">
        <v>25</v>
      </c>
      <c r="K10" s="30">
        <v>75.49085951778</v>
      </c>
      <c r="L10" s="55">
        <v>125.114299769095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148.595761058321</v>
      </c>
      <c r="E11" s="28">
        <v>17.7374919944153</v>
      </c>
      <c r="F11" s="28">
        <v>0.119367415786872</v>
      </c>
      <c r="G11" s="31" t="s">
        <v>25</v>
      </c>
      <c r="H11" s="31" t="s">
        <v>25</v>
      </c>
      <c r="I11" s="31"/>
      <c r="J11" s="31" t="s">
        <v>25</v>
      </c>
      <c r="K11" s="30">
        <v>113.12077706949</v>
      </c>
      <c r="L11" s="55">
        <v>184.070745047151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138.024739522026</v>
      </c>
      <c r="E12" s="28">
        <v>25.8397071883406</v>
      </c>
      <c r="F12" s="28">
        <v>0.187210693371511</v>
      </c>
      <c r="G12" s="31" t="s">
        <v>25</v>
      </c>
      <c r="H12" s="28" t="s">
        <v>25</v>
      </c>
      <c r="I12" s="30"/>
      <c r="J12" s="31" t="s">
        <v>25</v>
      </c>
      <c r="K12" s="30">
        <v>86.3453251453445</v>
      </c>
      <c r="L12" s="55">
        <v>189.704153898707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0.112309318015553</v>
      </c>
      <c r="E13" s="61">
        <v>0.0165819904821157</v>
      </c>
      <c r="F13" s="62">
        <v>0.147645723214341</v>
      </c>
      <c r="G13" s="62">
        <v>2.53461329662671</v>
      </c>
      <c r="H13" s="28">
        <v>1.59204688895356</v>
      </c>
      <c r="I13" s="30">
        <v>1227.057908998</v>
      </c>
      <c r="J13" s="31">
        <v>920</v>
      </c>
      <c r="K13" s="28">
        <f>IF((D13-2*D12)&lt;0,0,D13-2*D12)</f>
        <v>0</v>
      </c>
      <c r="L13" s="53">
        <f>IF((D13+2*D12)&gt;1,1,D13+2*D12)</f>
        <v>1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0.294767930202942</v>
      </c>
      <c r="E14" s="27">
        <v>0.0151691634766048</v>
      </c>
      <c r="F14" s="28">
        <v>0.0514613766367364</v>
      </c>
      <c r="G14" s="28">
        <v>1.01724793114689</v>
      </c>
      <c r="H14" s="28">
        <v>1.00858709646063</v>
      </c>
      <c r="I14" s="30">
        <v>1227.057908998</v>
      </c>
      <c r="J14" s="31">
        <v>920</v>
      </c>
      <c r="K14" s="28">
        <f t="shared" ref="K14:K23" si="2">IF((D14-2*E14)&lt;0,0,D14-2*E14)</f>
        <v>0.264429603249733</v>
      </c>
      <c r="L14" s="53">
        <f t="shared" ref="L14:L23" si="3">IF((D14+2*E14)&gt;1,1,D14+2*E14)</f>
        <v>0.325106257156152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0.326181611661513</v>
      </c>
      <c r="E15" s="27">
        <v>0.0456513407839035</v>
      </c>
      <c r="F15" s="28">
        <v>0.13995681899836</v>
      </c>
      <c r="G15" s="28">
        <v>3.86870167970136</v>
      </c>
      <c r="H15" s="28">
        <v>1.96690154296075</v>
      </c>
      <c r="I15" s="30">
        <v>526.869880615909</v>
      </c>
      <c r="J15" s="31">
        <v>409</v>
      </c>
      <c r="K15" s="28">
        <f t="shared" si="2"/>
        <v>0.234878930093706</v>
      </c>
      <c r="L15" s="53">
        <f t="shared" si="3"/>
        <v>0.41748429322932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0.335205401653309</v>
      </c>
      <c r="E16" s="27">
        <v>0.0497901972836134</v>
      </c>
      <c r="F16" s="28">
        <v>0.148536381090629</v>
      </c>
      <c r="G16" s="28">
        <v>4.53889048278655</v>
      </c>
      <c r="H16" s="28">
        <v>2.13046719824234</v>
      </c>
      <c r="I16" s="30">
        <v>526.869880615909</v>
      </c>
      <c r="J16" s="31">
        <v>409</v>
      </c>
      <c r="K16" s="28">
        <f t="shared" si="2"/>
        <v>0.235625007086082</v>
      </c>
      <c r="L16" s="53">
        <f t="shared" si="3"/>
        <v>0.434785796220536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0.478955007256893</v>
      </c>
      <c r="E17" s="27">
        <v>0.0570698429274306</v>
      </c>
      <c r="F17" s="28">
        <v>0.119154914475757</v>
      </c>
      <c r="G17" s="28">
        <v>5.32480747670693</v>
      </c>
      <c r="H17" s="28">
        <v>2.30755443634748</v>
      </c>
      <c r="I17" s="30">
        <v>526.869880615909</v>
      </c>
      <c r="J17" s="31">
        <v>409</v>
      </c>
      <c r="K17" s="28">
        <f t="shared" si="2"/>
        <v>0.364815321402032</v>
      </c>
      <c r="L17" s="53">
        <f t="shared" si="3"/>
        <v>0.593094693111754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0.376198779424585</v>
      </c>
      <c r="E18" s="27">
        <v>0.0648312227924046</v>
      </c>
      <c r="F18" s="28">
        <v>0.172332358152696</v>
      </c>
      <c r="G18" s="28">
        <v>7.14624735841433</v>
      </c>
      <c r="H18" s="28">
        <v>2.67324659513752</v>
      </c>
      <c r="I18" s="30">
        <v>533.885059817648</v>
      </c>
      <c r="J18" s="31">
        <v>400</v>
      </c>
      <c r="K18" s="28">
        <f t="shared" si="2"/>
        <v>0.246536333839776</v>
      </c>
      <c r="L18" s="53">
        <f t="shared" si="3"/>
        <v>0.505861225009394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0.197783036492713</v>
      </c>
      <c r="E19" s="27">
        <v>0.0360608654355799</v>
      </c>
      <c r="F19" s="28">
        <v>0.182325370643748</v>
      </c>
      <c r="G19" s="28">
        <v>3.27012708116432</v>
      </c>
      <c r="H19" s="28">
        <v>1.80834926968336</v>
      </c>
      <c r="I19" s="30">
        <v>533.885059817648</v>
      </c>
      <c r="J19" s="31">
        <v>400</v>
      </c>
      <c r="K19" s="28">
        <f t="shared" si="2"/>
        <v>0.125661305621554</v>
      </c>
      <c r="L19" s="53">
        <f t="shared" si="3"/>
        <v>0.269904767363873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0.513806706114398</v>
      </c>
      <c r="E20" s="27">
        <v>0.115213153537157</v>
      </c>
      <c r="F20" s="28">
        <v>0.224234429341031</v>
      </c>
      <c r="G20" s="28">
        <v>1.48783167509106</v>
      </c>
      <c r="H20" s="28">
        <v>1.21976705771678</v>
      </c>
      <c r="I20" s="30">
        <v>33.7127569221008</v>
      </c>
      <c r="J20" s="31">
        <v>29</v>
      </c>
      <c r="K20" s="28">
        <f t="shared" si="2"/>
        <v>0.283380399040085</v>
      </c>
      <c r="L20" s="53">
        <f t="shared" si="3"/>
        <v>0.744233013188712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0.589215132693394</v>
      </c>
      <c r="E22" s="27">
        <v>0.0736813946750769</v>
      </c>
      <c r="F22" s="28">
        <v>0.125050071844333</v>
      </c>
      <c r="G22" s="28">
        <v>4.39626412002346</v>
      </c>
      <c r="H22" s="28">
        <v>2.09672700178718</v>
      </c>
      <c r="I22" s="30">
        <v>239.019749477776</v>
      </c>
      <c r="J22" s="31">
        <v>197</v>
      </c>
      <c r="K22" s="28">
        <f t="shared" si="2"/>
        <v>0.44185234334324</v>
      </c>
      <c r="L22" s="53">
        <f t="shared" si="3"/>
        <v>0.736577922043548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0.0872388481084134</v>
      </c>
      <c r="E23" s="27">
        <v>0.0217982264627592</v>
      </c>
      <c r="F23" s="28">
        <v>0.249868343466321</v>
      </c>
      <c r="G23" s="28">
        <v>1.16958470248966</v>
      </c>
      <c r="H23" s="28">
        <v>1.0814733942588</v>
      </c>
      <c r="I23" s="30">
        <v>239.019749477776</v>
      </c>
      <c r="J23" s="31">
        <v>197</v>
      </c>
      <c r="K23" s="28">
        <f t="shared" si="2"/>
        <v>0.043642395182895</v>
      </c>
      <c r="L23" s="53">
        <f t="shared" si="3"/>
        <v>0.130835301033932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0.634464751958225</v>
      </c>
      <c r="E24" s="27">
        <v>0.109577823822943</v>
      </c>
      <c r="F24" s="28">
        <v>0.17270908034645</v>
      </c>
      <c r="G24" s="28">
        <v>0.983699652976451</v>
      </c>
      <c r="H24" s="28">
        <v>0.991816340345556</v>
      </c>
      <c r="I24" s="30">
        <v>25.8454443958182</v>
      </c>
      <c r="J24" s="31">
        <v>20</v>
      </c>
      <c r="K24" s="28">
        <f t="shared" ref="K24" si="4">IF((D24-2*E24)&lt;0,0,D24-2*E24)</f>
        <v>0.415309104312338</v>
      </c>
      <c r="L24" s="53">
        <f t="shared" ref="L24" si="5">IF((D24+2*E24)&gt;1,1,D24+2*E24)</f>
        <v>0.853620399604111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0.242625217658508</v>
      </c>
      <c r="E26" s="27">
        <v>0.0185884823040942</v>
      </c>
      <c r="F26" s="28">
        <v>0.0766139747693386</v>
      </c>
      <c r="G26" s="28">
        <v>1.88412259182397</v>
      </c>
      <c r="H26" s="28">
        <v>1.37263345137148</v>
      </c>
      <c r="I26" s="30">
        <v>1246.0839725969</v>
      </c>
      <c r="J26" s="31">
        <v>1003</v>
      </c>
      <c r="K26" s="28">
        <f>IF((D26-2*E26)&lt;0,0,D26-2*E26)</f>
        <v>0.205448253050319</v>
      </c>
      <c r="L26" s="53">
        <f>IF((D26+2*E26)&gt;1,1,D26+2*E26)</f>
        <v>0.279802182266696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0.0690873706852404</v>
      </c>
      <c r="E27" s="27">
        <v>0.0102073728252637</v>
      </c>
      <c r="F27" s="28">
        <v>0.147745857513787</v>
      </c>
      <c r="G27" s="28">
        <v>1.62326131784751</v>
      </c>
      <c r="H27" s="28">
        <v>1.27407272863346</v>
      </c>
      <c r="I27" s="30">
        <v>1246.0839725969</v>
      </c>
      <c r="J27" s="31">
        <v>1003</v>
      </c>
      <c r="K27" s="28">
        <f>IF((D27-2*E27)&lt;0,0,D27-2*E27)</f>
        <v>0.048672625034713</v>
      </c>
      <c r="L27" s="53">
        <f>IF((D27+2*E27)&gt;1,1,D27+2*E27)</f>
        <v>0.0895021163357679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0.373222055418438</v>
      </c>
      <c r="E28" s="27">
        <v>0.0365103831295434</v>
      </c>
      <c r="F28" s="28">
        <v>0.0978248273366638</v>
      </c>
      <c r="G28" s="28">
        <v>5.73827812739062</v>
      </c>
      <c r="H28" s="28">
        <v>2.39547033531844</v>
      </c>
      <c r="I28" s="30">
        <v>1254.02914593441</v>
      </c>
      <c r="J28" s="31">
        <v>1008</v>
      </c>
      <c r="K28" s="28">
        <f t="shared" ref="K28:K29" si="6">IF((D28-2*E28)&lt;0,0,D28-2*E28)</f>
        <v>0.300201289159351</v>
      </c>
      <c r="L28" s="53">
        <f t="shared" ref="L28:L29" si="7">IF((D28+2*E28)&gt;1,1,D28+2*E28)</f>
        <v>0.446242821677525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0.355078851993339</v>
      </c>
      <c r="E29" s="38">
        <v>0.0462009097075051</v>
      </c>
      <c r="F29" s="39">
        <v>0.130114506814874</v>
      </c>
      <c r="G29" s="39">
        <v>2.52603452493589</v>
      </c>
      <c r="H29" s="39">
        <v>1.5893503468197</v>
      </c>
      <c r="I29" s="57">
        <v>325.752106838107</v>
      </c>
      <c r="J29" s="58">
        <v>272</v>
      </c>
      <c r="K29" s="39">
        <f t="shared" si="6"/>
        <v>0.262677032578329</v>
      </c>
      <c r="L29" s="59">
        <f t="shared" si="7"/>
        <v>0.44748067140835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0.885869066201451</v>
      </c>
      <c r="E6" s="27">
        <v>0.0402120716088787</v>
      </c>
      <c r="F6" s="28">
        <v>0.0453927935211751</v>
      </c>
      <c r="G6" s="28">
        <v>12.810693880444</v>
      </c>
      <c r="H6" s="28">
        <v>3.57920296720429</v>
      </c>
      <c r="I6" s="30">
        <v>2317.21810208675</v>
      </c>
      <c r="J6" s="31">
        <v>802</v>
      </c>
      <c r="K6" s="28">
        <f t="shared" ref="K6:K8" si="0">IF((D6-2*E6)&lt;0,0,D6-2*E6)</f>
        <v>0.805444922983694</v>
      </c>
      <c r="L6" s="53">
        <f t="shared" ref="L6:L8" si="1">IF((D6+2*E6)&gt;1,1,D6+2*E6)</f>
        <v>0.966293209419209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0.314997370639644</v>
      </c>
      <c r="E7" s="27">
        <v>0.0423093903139898</v>
      </c>
      <c r="F7" s="28">
        <v>0.134316645970964</v>
      </c>
      <c r="G7" s="28">
        <v>6.64518434790455</v>
      </c>
      <c r="H7" s="28">
        <v>2.57782550765263</v>
      </c>
      <c r="I7" s="30">
        <v>2317.21810208675</v>
      </c>
      <c r="J7" s="31">
        <v>802</v>
      </c>
      <c r="K7" s="28">
        <f t="shared" si="0"/>
        <v>0.230378590011665</v>
      </c>
      <c r="L7" s="53">
        <f t="shared" si="1"/>
        <v>0.399616151267624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0.877844118121672</v>
      </c>
      <c r="E8" s="27">
        <v>0.0188119350229419</v>
      </c>
      <c r="F8" s="28">
        <v>0.0214296987752153</v>
      </c>
      <c r="G8" s="28">
        <v>1.51807609515462</v>
      </c>
      <c r="H8" s="28">
        <v>1.23210230709735</v>
      </c>
      <c r="I8" s="30">
        <v>359.591336765927</v>
      </c>
      <c r="J8" s="31">
        <v>461</v>
      </c>
      <c r="K8" s="28">
        <f t="shared" si="0"/>
        <v>0.840220248075788</v>
      </c>
      <c r="L8" s="53">
        <f t="shared" si="1"/>
        <v>0.915467988167555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48.5148276107682</v>
      </c>
      <c r="E10" s="28">
        <v>12.6437825358489</v>
      </c>
      <c r="F10" s="28">
        <v>0.260616870316211</v>
      </c>
      <c r="G10" s="31" t="s">
        <v>25</v>
      </c>
      <c r="H10" s="31" t="s">
        <v>25</v>
      </c>
      <c r="I10" s="31"/>
      <c r="J10" s="31" t="s">
        <v>25</v>
      </c>
      <c r="K10" s="30">
        <v>23.2272625390704</v>
      </c>
      <c r="L10" s="55">
        <v>73.8023926824661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66.4969695570994</v>
      </c>
      <c r="E11" s="28">
        <v>14.4868031612991</v>
      </c>
      <c r="F11" s="28">
        <v>0.217856591928743</v>
      </c>
      <c r="G11" s="31" t="s">
        <v>25</v>
      </c>
      <c r="H11" s="31" t="s">
        <v>25</v>
      </c>
      <c r="I11" s="31"/>
      <c r="J11" s="31" t="s">
        <v>25</v>
      </c>
      <c r="K11" s="30">
        <v>37.5233632345013</v>
      </c>
      <c r="L11" s="55">
        <v>95.4705758796976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49.8124874753085</v>
      </c>
      <c r="E12" s="28">
        <v>15.1242481649708</v>
      </c>
      <c r="F12" s="28">
        <v>0.303623627960112</v>
      </c>
      <c r="G12" s="28" t="s">
        <v>25</v>
      </c>
      <c r="H12" s="28" t="s">
        <v>25</v>
      </c>
      <c r="I12" s="30"/>
      <c r="J12" s="31" t="s">
        <v>25</v>
      </c>
      <c r="K12" s="30">
        <v>19.5639911453668</v>
      </c>
      <c r="L12" s="55">
        <v>80.0609838052501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0.213301378070701</v>
      </c>
      <c r="E13" s="27">
        <v>0.0248981170076523</v>
      </c>
      <c r="F13" s="28">
        <v>0.1167274081061</v>
      </c>
      <c r="G13" s="28">
        <v>1.5220493029139</v>
      </c>
      <c r="H13" s="28">
        <v>1.23371362273175</v>
      </c>
      <c r="I13" s="30">
        <v>327.256393034567</v>
      </c>
      <c r="J13" s="31">
        <v>413</v>
      </c>
      <c r="K13" s="28">
        <f t="shared" ref="K13:K23" si="2">IF((D13-2*E13)&lt;0,0,D13-2*E13)</f>
        <v>0.163505144055396</v>
      </c>
      <c r="L13" s="53">
        <f t="shared" ref="L13:L23" si="3">IF((D13+2*E13)&gt;1,1,D13+2*E13)</f>
        <v>0.263097612086005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0.331815458358298</v>
      </c>
      <c r="E14" s="27">
        <v>0.0228274679052216</v>
      </c>
      <c r="F14" s="28">
        <v>0.0687956734088388</v>
      </c>
      <c r="G14" s="28">
        <v>0.968322909681184</v>
      </c>
      <c r="H14" s="28">
        <v>0.984033998234403</v>
      </c>
      <c r="I14" s="30">
        <v>327.256393034567</v>
      </c>
      <c r="J14" s="31">
        <v>413</v>
      </c>
      <c r="K14" s="28">
        <f t="shared" si="2"/>
        <v>0.286160522547855</v>
      </c>
      <c r="L14" s="53">
        <f t="shared" si="3"/>
        <v>0.377470394168742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0.863926398575456</v>
      </c>
      <c r="E15" s="27">
        <v>0.0292894366953905</v>
      </c>
      <c r="F15" s="28">
        <v>0.0339026990536305</v>
      </c>
      <c r="G15" s="28">
        <v>1.22597397668367</v>
      </c>
      <c r="H15" s="28">
        <v>1.10723709145046</v>
      </c>
      <c r="I15" s="30">
        <v>132.137856959853</v>
      </c>
      <c r="J15" s="31">
        <v>169</v>
      </c>
      <c r="K15" s="28">
        <f t="shared" si="2"/>
        <v>0.805347525184675</v>
      </c>
      <c r="L15" s="53">
        <f t="shared" si="3"/>
        <v>0.922505271966237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0.830093485680368</v>
      </c>
      <c r="E16" s="27">
        <v>0.0311923614920785</v>
      </c>
      <c r="F16" s="28">
        <v>0.0375769260091379</v>
      </c>
      <c r="G16" s="28">
        <v>1.15896230753416</v>
      </c>
      <c r="H16" s="28">
        <v>1.07655111700939</v>
      </c>
      <c r="I16" s="30">
        <v>132.137856959853</v>
      </c>
      <c r="J16" s="31">
        <v>169</v>
      </c>
      <c r="K16" s="28">
        <f t="shared" si="2"/>
        <v>0.767708762696211</v>
      </c>
      <c r="L16" s="53">
        <f t="shared" si="3"/>
        <v>0.892478208664525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0.853093930850274</v>
      </c>
      <c r="E17" s="27">
        <v>0.026885803476692</v>
      </c>
      <c r="F17" s="28">
        <v>0.0315156426560145</v>
      </c>
      <c r="G17" s="28">
        <v>0.968989980245794</v>
      </c>
      <c r="H17" s="28">
        <v>0.984372886789246</v>
      </c>
      <c r="I17" s="30">
        <v>132.137856959853</v>
      </c>
      <c r="J17" s="31">
        <v>169</v>
      </c>
      <c r="K17" s="28">
        <f t="shared" si="2"/>
        <v>0.79932232389689</v>
      </c>
      <c r="L17" s="53">
        <f t="shared" si="3"/>
        <v>0.906865537803658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0.906803237228123</v>
      </c>
      <c r="E18" s="27">
        <v>0.0324158902770366</v>
      </c>
      <c r="F18" s="28">
        <v>0.0357474355474558</v>
      </c>
      <c r="G18" s="28">
        <v>2.48675257816767</v>
      </c>
      <c r="H18" s="28">
        <v>1.57694406310676</v>
      </c>
      <c r="I18" s="30">
        <v>155.059530025006</v>
      </c>
      <c r="J18" s="31">
        <v>201</v>
      </c>
      <c r="K18" s="28">
        <f t="shared" si="2"/>
        <v>0.84197145667405</v>
      </c>
      <c r="L18" s="53">
        <f t="shared" si="3"/>
        <v>0.971635017782197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0.331310065756196</v>
      </c>
      <c r="E19" s="27">
        <v>0.037206400100397</v>
      </c>
      <c r="F19" s="28">
        <v>0.112300844272496</v>
      </c>
      <c r="G19" s="28">
        <v>1.24970194581785</v>
      </c>
      <c r="H19" s="28">
        <v>1.11790068692073</v>
      </c>
      <c r="I19" s="30">
        <v>155.059530025006</v>
      </c>
      <c r="J19" s="31">
        <v>201</v>
      </c>
      <c r="K19" s="28">
        <f t="shared" si="2"/>
        <v>0.256897265555402</v>
      </c>
      <c r="L19" s="53">
        <f t="shared" si="3"/>
        <v>0.40572286595699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0.540497193263833</v>
      </c>
      <c r="E20" s="27">
        <v>0.0847175823593059</v>
      </c>
      <c r="F20" s="28">
        <v>0.156740096738953</v>
      </c>
      <c r="G20" s="28">
        <v>1.01142615314316</v>
      </c>
      <c r="H20" s="28">
        <v>1.00569684952433</v>
      </c>
      <c r="I20" s="30">
        <v>24.4510917983286</v>
      </c>
      <c r="J20" s="31">
        <v>36</v>
      </c>
      <c r="K20" s="28">
        <f t="shared" si="2"/>
        <v>0.371062028545221</v>
      </c>
      <c r="L20" s="53">
        <f t="shared" si="3"/>
        <v>0.709932357982445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0.890220968500234</v>
      </c>
      <c r="E22" s="27">
        <v>0.0422431132494031</v>
      </c>
      <c r="F22" s="28">
        <v>0.0474523907480753</v>
      </c>
      <c r="G22" s="28">
        <v>1.8624959280215</v>
      </c>
      <c r="H22" s="28">
        <v>1.36473291453731</v>
      </c>
      <c r="I22" s="30">
        <v>0</v>
      </c>
      <c r="J22" s="31">
        <v>103</v>
      </c>
      <c r="K22" s="28">
        <f t="shared" si="2"/>
        <v>0.805734742001428</v>
      </c>
      <c r="L22" s="53">
        <f t="shared" si="3"/>
        <v>0.974707194999041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0.381523272214386</v>
      </c>
      <c r="E23" s="27">
        <v>0.0676411582710979</v>
      </c>
      <c r="F23" s="28">
        <v>0.177292351993377</v>
      </c>
      <c r="G23" s="28">
        <v>1.97778184586878</v>
      </c>
      <c r="H23" s="28">
        <v>1.40633632032625</v>
      </c>
      <c r="I23" s="30">
        <v>0</v>
      </c>
      <c r="J23" s="31">
        <v>103</v>
      </c>
      <c r="K23" s="28">
        <f t="shared" si="2"/>
        <v>0.24624095567219</v>
      </c>
      <c r="L23" s="53">
        <f t="shared" si="3"/>
        <v>0.516805588756582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0.651425762045231</v>
      </c>
      <c r="E24" s="27">
        <v>0.0993264379505703</v>
      </c>
      <c r="F24" s="28">
        <v>0.1524754526728</v>
      </c>
      <c r="G24" s="28">
        <v>2.12895329410768</v>
      </c>
      <c r="H24" s="28">
        <v>1.45909331233739</v>
      </c>
      <c r="I24" s="30">
        <v>39.6301773877008</v>
      </c>
      <c r="J24" s="31">
        <v>50</v>
      </c>
      <c r="K24" s="28">
        <f t="shared" ref="K24" si="4">IF((D24-2*E24)&lt;0,0,D24-2*E24)</f>
        <v>0.45277288614409</v>
      </c>
      <c r="L24" s="53">
        <f t="shared" ref="L24" si="5">IF((D24+2*E24)&gt;1,1,D24+2*E24)</f>
        <v>0.850078637946372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0.22396760139903</v>
      </c>
      <c r="E26" s="27">
        <v>0.0268305057236764</v>
      </c>
      <c r="F26" s="28">
        <v>0.119796370350344</v>
      </c>
      <c r="G26" s="28">
        <v>1.67744503101619</v>
      </c>
      <c r="H26" s="28">
        <v>1.29516216398418</v>
      </c>
      <c r="I26" s="30">
        <v>289.62774456643</v>
      </c>
      <c r="J26" s="31">
        <v>406</v>
      </c>
      <c r="K26" s="28">
        <f>IF((D26-2*E26)&lt;0,0,D26-2*E26)</f>
        <v>0.170306589951678</v>
      </c>
      <c r="L26" s="53">
        <f>IF((D26+2*E26)&gt;1,1,D26+2*E26)</f>
        <v>0.277628612846383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0.0546726391360373</v>
      </c>
      <c r="E27" s="27">
        <v>0.0124158553447537</v>
      </c>
      <c r="F27" s="28">
        <v>0.227094494448317</v>
      </c>
      <c r="G27" s="28">
        <v>1.20797140446495</v>
      </c>
      <c r="H27" s="28">
        <v>1.09907752431981</v>
      </c>
      <c r="I27" s="30">
        <v>289.62774456643</v>
      </c>
      <c r="J27" s="31">
        <v>406</v>
      </c>
      <c r="K27" s="28">
        <f>IF((D27-2*E27)&lt;0,0,D27-2*E27)</f>
        <v>0.0298409284465299</v>
      </c>
      <c r="L27" s="53">
        <f>IF((D27+2*E27)&gt;1,1,D27+2*E27)</f>
        <v>0.0795043498255446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0.274245265896303</v>
      </c>
      <c r="E28" s="27">
        <v>0.0320798304968861</v>
      </c>
      <c r="F28" s="28">
        <v>0.116974965427538</v>
      </c>
      <c r="G28" s="28">
        <v>2.11992051349798</v>
      </c>
      <c r="H28" s="28">
        <v>1.45599468182338</v>
      </c>
      <c r="I28" s="30">
        <v>293.750812415691</v>
      </c>
      <c r="J28" s="31">
        <v>411</v>
      </c>
      <c r="K28" s="28">
        <f t="shared" ref="K28:K29" si="6">IF((D28-2*E28)&lt;0,0,D28-2*E28)</f>
        <v>0.210085604902531</v>
      </c>
      <c r="L28" s="53">
        <f t="shared" ref="L28:L29" si="7">IF((D28+2*E28)&gt;1,1,D28+2*E28)</f>
        <v>0.338404926890075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0.439202148062908</v>
      </c>
      <c r="E29" s="38">
        <v>0.0546819970935029</v>
      </c>
      <c r="F29" s="39">
        <v>0.12450302744346</v>
      </c>
      <c r="G29" s="39">
        <v>0.764819737875447</v>
      </c>
      <c r="H29" s="39">
        <v>0.874539729157828</v>
      </c>
      <c r="I29" s="57">
        <v>46.3311977716563</v>
      </c>
      <c r="J29" s="58">
        <v>64</v>
      </c>
      <c r="K29" s="39">
        <f t="shared" si="6"/>
        <v>0.329838153875902</v>
      </c>
      <c r="L29" s="59">
        <f t="shared" si="7"/>
        <v>0.548566142249914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0.795716423647174</v>
      </c>
      <c r="E6" s="27">
        <v>0.0439150897740034</v>
      </c>
      <c r="F6" s="28">
        <v>0.0551893720789602</v>
      </c>
      <c r="G6" s="28">
        <v>11.1048255748765</v>
      </c>
      <c r="H6" s="28">
        <v>3.33239036952102</v>
      </c>
      <c r="I6" s="30">
        <v>3470.53800649145</v>
      </c>
      <c r="J6" s="31">
        <v>937</v>
      </c>
      <c r="K6" s="28">
        <f t="shared" ref="K6:K8" si="0">IF((D6-2*E6)&lt;0,0,D6-2*E6)</f>
        <v>0.707886244099167</v>
      </c>
      <c r="L6" s="53">
        <f t="shared" ref="L6:L8" si="1">IF((D6+2*E6)&gt;1,1,D6+2*E6)</f>
        <v>0.883546603195181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0.21875843344428</v>
      </c>
      <c r="E7" s="27">
        <v>0.0314128103873888</v>
      </c>
      <c r="F7" s="28">
        <v>0.143595882877768</v>
      </c>
      <c r="G7" s="28">
        <v>5.4042994464888</v>
      </c>
      <c r="H7" s="28">
        <v>2.32471491725089</v>
      </c>
      <c r="I7" s="30">
        <v>3470.53800649145</v>
      </c>
      <c r="J7" s="31">
        <v>937</v>
      </c>
      <c r="K7" s="28">
        <f t="shared" si="0"/>
        <v>0.155932812669503</v>
      </c>
      <c r="L7" s="53">
        <f t="shared" si="1"/>
        <v>0.281584054219058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0.918328827220322</v>
      </c>
      <c r="E8" s="27">
        <v>0.0247029395289337</v>
      </c>
      <c r="F8" s="28">
        <v>0.0268998846564653</v>
      </c>
      <c r="G8" s="28">
        <v>4.32854871320057</v>
      </c>
      <c r="H8" s="28">
        <v>2.0805164534799</v>
      </c>
      <c r="I8" s="30">
        <v>556.365719459704</v>
      </c>
      <c r="J8" s="31">
        <v>533</v>
      </c>
      <c r="K8" s="28">
        <f t="shared" si="0"/>
        <v>0.868922948162454</v>
      </c>
      <c r="L8" s="53">
        <f t="shared" si="1"/>
        <v>0.967734706278189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36.6140422339806</v>
      </c>
      <c r="E10" s="28">
        <v>11.0932721658926</v>
      </c>
      <c r="F10" s="28">
        <v>0.302978624840203</v>
      </c>
      <c r="G10" s="31" t="s">
        <v>25</v>
      </c>
      <c r="H10" s="31" t="s">
        <v>25</v>
      </c>
      <c r="I10" s="31"/>
      <c r="J10" s="31" t="s">
        <v>25</v>
      </c>
      <c r="K10" s="30">
        <v>14.4274979021955</v>
      </c>
      <c r="L10" s="55">
        <v>58.8005865657658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67.2083531234093</v>
      </c>
      <c r="E11" s="28">
        <v>13.4173284116374</v>
      </c>
      <c r="F11" s="28">
        <v>0.199637809707972</v>
      </c>
      <c r="G11" s="31" t="s">
        <v>25</v>
      </c>
      <c r="H11" s="31" t="s">
        <v>25</v>
      </c>
      <c r="I11" s="31"/>
      <c r="J11" s="31" t="s">
        <v>25</v>
      </c>
      <c r="K11" s="30">
        <v>40.3736963001346</v>
      </c>
      <c r="L11" s="55">
        <v>94.0430099466841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47.0928347562953</v>
      </c>
      <c r="E12" s="28">
        <v>13.3319427850457</v>
      </c>
      <c r="F12" s="28">
        <v>0.283099177487155</v>
      </c>
      <c r="G12" s="28" t="s">
        <v>25</v>
      </c>
      <c r="H12" s="28" t="s">
        <v>25</v>
      </c>
      <c r="I12" s="30"/>
      <c r="J12" s="31" t="s">
        <v>25</v>
      </c>
      <c r="K12" s="30">
        <v>20.4289491862039</v>
      </c>
      <c r="L12" s="55">
        <v>73.7567203263868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0.218363554815147</v>
      </c>
      <c r="E13" s="27">
        <v>0.0262951454358907</v>
      </c>
      <c r="F13" s="28">
        <v>0.120419112329209</v>
      </c>
      <c r="G13" s="28">
        <v>1.69333517658056</v>
      </c>
      <c r="H13" s="28">
        <v>1.30128212797247</v>
      </c>
      <c r="I13" s="30">
        <v>403.666043542729</v>
      </c>
      <c r="J13" s="31">
        <v>419</v>
      </c>
      <c r="K13" s="28">
        <f t="shared" ref="K13:K23" si="2">IF((D13-2*E13)&lt;0,0,D13-2*E13)</f>
        <v>0.165773263943366</v>
      </c>
      <c r="L13" s="53">
        <f t="shared" ref="L13:L24" si="3">IF((D13+2*E13)&gt;1,1,D13+2*E13)</f>
        <v>0.270953845686928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0.275581469853271</v>
      </c>
      <c r="E14" s="27">
        <v>0.0252567258707003</v>
      </c>
      <c r="F14" s="28">
        <v>0.091648853909328</v>
      </c>
      <c r="G14" s="28">
        <v>1.33564570135699</v>
      </c>
      <c r="H14" s="28">
        <v>1.15570138935496</v>
      </c>
      <c r="I14" s="30">
        <v>403.666043542729</v>
      </c>
      <c r="J14" s="31">
        <v>419</v>
      </c>
      <c r="K14" s="28">
        <f t="shared" si="2"/>
        <v>0.22506801811187</v>
      </c>
      <c r="L14" s="53">
        <f t="shared" si="3"/>
        <v>0.326094921594671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0.760558907589711</v>
      </c>
      <c r="E15" s="27">
        <v>0.0448446477164411</v>
      </c>
      <c r="F15" s="28">
        <v>0.0589627539286317</v>
      </c>
      <c r="G15" s="28">
        <v>1.97671110423737</v>
      </c>
      <c r="H15" s="28">
        <v>1.40595558402013</v>
      </c>
      <c r="I15" s="30">
        <v>162.894133544698</v>
      </c>
      <c r="J15" s="31">
        <v>180</v>
      </c>
      <c r="K15" s="28">
        <f t="shared" si="2"/>
        <v>0.670869612156829</v>
      </c>
      <c r="L15" s="53">
        <f t="shared" si="3"/>
        <v>0.850248203022593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0.763734518894887</v>
      </c>
      <c r="E16" s="27">
        <v>0.042639544487612</v>
      </c>
      <c r="F16" s="28">
        <v>0.0558303224912641</v>
      </c>
      <c r="G16" s="28">
        <v>1.80358215212803</v>
      </c>
      <c r="H16" s="28">
        <v>1.34297511225191</v>
      </c>
      <c r="I16" s="30">
        <v>162.894133544698</v>
      </c>
      <c r="J16" s="31">
        <v>180</v>
      </c>
      <c r="K16" s="28">
        <f t="shared" si="2"/>
        <v>0.678455429919663</v>
      </c>
      <c r="L16" s="53">
        <f t="shared" si="3"/>
        <v>0.849013607870111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0.850428707526199</v>
      </c>
      <c r="E17" s="27">
        <v>0.0343709622427468</v>
      </c>
      <c r="F17" s="28">
        <v>0.0404160418604965</v>
      </c>
      <c r="G17" s="28">
        <v>1.66245819761575</v>
      </c>
      <c r="H17" s="28">
        <v>1.28936348545154</v>
      </c>
      <c r="I17" s="30">
        <v>162.894133544698</v>
      </c>
      <c r="J17" s="31">
        <v>180</v>
      </c>
      <c r="K17" s="28">
        <f t="shared" si="2"/>
        <v>0.781686783040705</v>
      </c>
      <c r="L17" s="53">
        <f t="shared" si="3"/>
        <v>0.919170632011693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0.913594181088538</v>
      </c>
      <c r="E18" s="27">
        <v>0.027444518952047</v>
      </c>
      <c r="F18" s="28">
        <v>0.0300401639153909</v>
      </c>
      <c r="G18" s="28">
        <v>1.93691872576175</v>
      </c>
      <c r="H18" s="28">
        <v>1.39173227517427</v>
      </c>
      <c r="I18" s="30">
        <v>206.242905824932</v>
      </c>
      <c r="J18" s="31">
        <v>204</v>
      </c>
      <c r="K18" s="28">
        <f t="shared" si="2"/>
        <v>0.858705143184444</v>
      </c>
      <c r="L18" s="53">
        <f t="shared" si="3"/>
        <v>0.968483218992632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0.298344620015049</v>
      </c>
      <c r="E19" s="27">
        <v>0.0396908729891087</v>
      </c>
      <c r="F19" s="28">
        <v>0.133036999249749</v>
      </c>
      <c r="G19" s="28">
        <v>1.52769163148713</v>
      </c>
      <c r="H19" s="28">
        <v>1.23599823280097</v>
      </c>
      <c r="I19" s="30">
        <v>206.242905824932</v>
      </c>
      <c r="J19" s="31">
        <v>204</v>
      </c>
      <c r="K19" s="28">
        <f t="shared" si="2"/>
        <v>0.218962874036832</v>
      </c>
      <c r="L19" s="53">
        <f t="shared" si="3"/>
        <v>0.377726365993267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0.420042643923241</v>
      </c>
      <c r="E20" s="27">
        <v>0.0754455498021644</v>
      </c>
      <c r="F20" s="28">
        <v>0.179614024655914</v>
      </c>
      <c r="G20" s="28">
        <v>1.33184315115263</v>
      </c>
      <c r="H20" s="28">
        <v>1.15405509017231</v>
      </c>
      <c r="I20" s="30">
        <v>60.6520710006856</v>
      </c>
      <c r="J20" s="31">
        <v>58</v>
      </c>
      <c r="K20" s="28">
        <f t="shared" si="2"/>
        <v>0.269151544318912</v>
      </c>
      <c r="L20" s="53">
        <f t="shared" si="3"/>
        <v>0.57093374352757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0.933898305084746</v>
      </c>
      <c r="E22" s="27">
        <v>0.0292554335939179</v>
      </c>
      <c r="F22" s="28">
        <v>0.0313261448646308</v>
      </c>
      <c r="G22" s="28">
        <v>1.30325439009743</v>
      </c>
      <c r="H22" s="28">
        <v>1.14160167751166</v>
      </c>
      <c r="I22" s="30">
        <v>92.253366672405</v>
      </c>
      <c r="J22" s="31">
        <v>95</v>
      </c>
      <c r="K22" s="28">
        <f t="shared" si="2"/>
        <v>0.87538743789691</v>
      </c>
      <c r="L22" s="53">
        <f t="shared" si="3"/>
        <v>0.992409172272582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0.340960451977401</v>
      </c>
      <c r="E23" s="27">
        <v>0.0599710444365688</v>
      </c>
      <c r="F23" s="28">
        <v>0.17588856446185</v>
      </c>
      <c r="G23" s="28">
        <v>1.50451333316901</v>
      </c>
      <c r="H23" s="28">
        <v>1.22658604800846</v>
      </c>
      <c r="I23" s="30">
        <v>92.253366672405</v>
      </c>
      <c r="J23" s="31">
        <v>95</v>
      </c>
      <c r="K23" s="28">
        <f t="shared" si="2"/>
        <v>0.221018363104264</v>
      </c>
      <c r="L23" s="53">
        <f t="shared" si="3"/>
        <v>0.460902540850539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0.723389830508475</v>
      </c>
      <c r="E24" s="27">
        <v>0.0603662516461871</v>
      </c>
      <c r="F24" s="28">
        <v>0.0834491295015238</v>
      </c>
      <c r="G24" s="28">
        <v>0.764887659112156</v>
      </c>
      <c r="H24" s="28">
        <v>0.874578560857831</v>
      </c>
      <c r="I24" s="30">
        <v>38.4389027801687</v>
      </c>
      <c r="J24" s="31">
        <v>43</v>
      </c>
      <c r="K24" s="28">
        <f t="shared" ref="K24" si="4">IF((D24-2*E24)&lt;0,0,D24-2*E24)</f>
        <v>0.6026573272161</v>
      </c>
      <c r="L24" s="53">
        <f t="shared" si="3"/>
        <v>0.844122333800849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0.159847036328872</v>
      </c>
      <c r="E26" s="27">
        <v>0.0203213166435811</v>
      </c>
      <c r="F26" s="28">
        <v>0.127129767997523</v>
      </c>
      <c r="G26" s="28">
        <v>1.32531303445437</v>
      </c>
      <c r="H26" s="28">
        <v>1.15122240877007</v>
      </c>
      <c r="I26" s="30">
        <v>403.135990637638</v>
      </c>
      <c r="J26" s="31">
        <v>432</v>
      </c>
      <c r="K26" s="28">
        <f>IF((D26-2*E26)&lt;0,0,D26-2*E26)</f>
        <v>0.119204403041709</v>
      </c>
      <c r="L26" s="53">
        <f>IF((D26+2*E26)&gt;1,1,D26+2*E26)</f>
        <v>0.200489669616034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0.0283620140216698</v>
      </c>
      <c r="E27" s="27">
        <v>0.00847514129062301</v>
      </c>
      <c r="F27" s="28">
        <v>0.298820150224439</v>
      </c>
      <c r="G27" s="28">
        <v>1.12338876792446</v>
      </c>
      <c r="H27" s="28">
        <v>1.05990035754521</v>
      </c>
      <c r="I27" s="30">
        <v>403.135990637638</v>
      </c>
      <c r="J27" s="31">
        <v>432</v>
      </c>
      <c r="K27" s="28">
        <f>IF((D27-2*E27)&lt;0,0,D27-2*E27)</f>
        <v>0.0114117314404238</v>
      </c>
      <c r="L27" s="53">
        <f>IF((D27+2*E27)&gt;1,1,D27+2*E27)</f>
        <v>0.0453122966029158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0.31879661231197</v>
      </c>
      <c r="E28" s="27">
        <v>0.0366289597832519</v>
      </c>
      <c r="F28" s="28">
        <v>0.114897581619868</v>
      </c>
      <c r="G28" s="28">
        <v>2.69985586166771</v>
      </c>
      <c r="H28" s="28">
        <v>1.64312381203235</v>
      </c>
      <c r="I28" s="30">
        <v>406.527574497687</v>
      </c>
      <c r="J28" s="31">
        <v>438</v>
      </c>
      <c r="K28" s="28">
        <f t="shared" ref="K28:K29" si="5">IF((D28-2*E28)&lt;0,0,D28-2*E28)</f>
        <v>0.245538692745466</v>
      </c>
      <c r="L28" s="53">
        <f t="shared" ref="L28:L29" si="6">IF((D28+2*E28)&gt;1,1,D28+2*E28)</f>
        <v>0.392054531878474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0.401465483995372</v>
      </c>
      <c r="E29" s="38">
        <v>0.0676803278365271</v>
      </c>
      <c r="F29" s="39">
        <v>0.168583179711926</v>
      </c>
      <c r="G29" s="39">
        <v>1.41065139657079</v>
      </c>
      <c r="H29" s="39">
        <v>1.18770846446878</v>
      </c>
      <c r="I29" s="57">
        <v>66.6240677962647</v>
      </c>
      <c r="J29" s="58">
        <v>75</v>
      </c>
      <c r="K29" s="39">
        <f t="shared" si="5"/>
        <v>0.266104828322318</v>
      </c>
      <c r="L29" s="59">
        <f t="shared" si="6"/>
        <v>0.536826139668426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0.884840234816534</v>
      </c>
      <c r="E6" s="27">
        <v>0.0257242457246745</v>
      </c>
      <c r="F6" s="28">
        <v>0.0290721925975804</v>
      </c>
      <c r="G6" s="28">
        <v>5.44206589814077</v>
      </c>
      <c r="H6" s="28">
        <v>2.33282358915988</v>
      </c>
      <c r="I6" s="30">
        <v>3256.95142334016</v>
      </c>
      <c r="J6" s="31">
        <v>839</v>
      </c>
      <c r="K6" s="28">
        <f t="shared" ref="K6:K8" si="0">IF((D6-2*E6)&lt;0,0,D6-2*E6)</f>
        <v>0.833391743367185</v>
      </c>
      <c r="L6" s="53">
        <f t="shared" ref="L6:L8" si="1">IF((D6+2*E6)&gt;1,1,D6+2*E6)</f>
        <v>0.936288726265883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0.247347375329679</v>
      </c>
      <c r="E7" s="27">
        <v>0.0317558356099663</v>
      </c>
      <c r="F7" s="28">
        <v>0.128385577439988</v>
      </c>
      <c r="G7" s="28">
        <v>4.53930468148284</v>
      </c>
      <c r="H7" s="28">
        <v>2.13056440444377</v>
      </c>
      <c r="I7" s="30">
        <v>3256.95142334016</v>
      </c>
      <c r="J7" s="31">
        <v>839</v>
      </c>
      <c r="K7" s="28">
        <f t="shared" si="0"/>
        <v>0.183835704109747</v>
      </c>
      <c r="L7" s="53">
        <f t="shared" si="1"/>
        <v>0.310859046549612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0.731332475056322</v>
      </c>
      <c r="E8" s="27">
        <v>0.0228909049724081</v>
      </c>
      <c r="F8" s="28">
        <v>0.0313002714266794</v>
      </c>
      <c r="G8" s="28">
        <v>1.17874144038359</v>
      </c>
      <c r="H8" s="28">
        <v>1.085698595552</v>
      </c>
      <c r="I8" s="30">
        <v>491.964853960057</v>
      </c>
      <c r="J8" s="31">
        <v>443</v>
      </c>
      <c r="K8" s="28">
        <f t="shared" si="0"/>
        <v>0.685550665111506</v>
      </c>
      <c r="L8" s="53">
        <f t="shared" si="1"/>
        <v>0.777114285001138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77.8766719476824</v>
      </c>
      <c r="E10" s="28">
        <v>14.7030852563927</v>
      </c>
      <c r="F10" s="28">
        <v>0.18879960954508</v>
      </c>
      <c r="G10" s="31" t="s">
        <v>25</v>
      </c>
      <c r="H10" s="31" t="s">
        <v>25</v>
      </c>
      <c r="I10" s="31"/>
      <c r="J10" s="31" t="s">
        <v>25</v>
      </c>
      <c r="K10" s="30">
        <v>48.4705014348971</v>
      </c>
      <c r="L10" s="55">
        <v>107.282842460468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101.182790585938</v>
      </c>
      <c r="E11" s="28">
        <v>15.9408841911846</v>
      </c>
      <c r="F11" s="28">
        <v>0.15754540963807</v>
      </c>
      <c r="G11" s="31" t="s">
        <v>25</v>
      </c>
      <c r="H11" s="31" t="s">
        <v>25</v>
      </c>
      <c r="I11" s="31"/>
      <c r="J11" s="31" t="s">
        <v>25</v>
      </c>
      <c r="K11" s="30">
        <v>69.3010222035684</v>
      </c>
      <c r="L11" s="55">
        <v>133.064558968307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56.6405356701822</v>
      </c>
      <c r="E12" s="28">
        <v>13.0300706529833</v>
      </c>
      <c r="F12" s="28">
        <v>0.230048506759495</v>
      </c>
      <c r="G12" s="28" t="s">
        <v>25</v>
      </c>
      <c r="H12" s="28" t="s">
        <v>25</v>
      </c>
      <c r="I12" s="30"/>
      <c r="J12" s="31" t="s">
        <v>25</v>
      </c>
      <c r="K12" s="30">
        <v>30.5803943642156</v>
      </c>
      <c r="L12" s="55">
        <v>82.7006769761489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0.246244284781188</v>
      </c>
      <c r="E13" s="27">
        <v>0.0326865163318834</v>
      </c>
      <c r="F13" s="28">
        <v>0.132740202928683</v>
      </c>
      <c r="G13" s="28">
        <v>1.87078650173284</v>
      </c>
      <c r="H13" s="28">
        <v>1.36776697640089</v>
      </c>
      <c r="I13" s="30">
        <v>381.782054107342</v>
      </c>
      <c r="J13" s="31">
        <v>326</v>
      </c>
      <c r="K13" s="28">
        <f t="shared" ref="K13:K23" si="2">IF((D13-2*E13)&lt;0,0,D13-2*E13)</f>
        <v>0.180871252117422</v>
      </c>
      <c r="L13" s="53">
        <f t="shared" ref="L13:L23" si="3">IF((D13+2*E13)&gt;1,1,D13+2*E13)</f>
        <v>0.311617317444955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0.256368386675375</v>
      </c>
      <c r="E14" s="27">
        <v>0.0285840146168607</v>
      </c>
      <c r="F14" s="28">
        <v>0.111495863384494</v>
      </c>
      <c r="G14" s="28">
        <v>1.39286128670109</v>
      </c>
      <c r="H14" s="28">
        <v>1.18019544428077</v>
      </c>
      <c r="I14" s="30">
        <v>381.782054107342</v>
      </c>
      <c r="J14" s="31">
        <v>326</v>
      </c>
      <c r="K14" s="28">
        <f t="shared" si="2"/>
        <v>0.199200357441654</v>
      </c>
      <c r="L14" s="53">
        <f t="shared" si="3"/>
        <v>0.313536415909097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0.922044398554465</v>
      </c>
      <c r="E15" s="27">
        <v>0.022515228621125</v>
      </c>
      <c r="F15" s="28">
        <v>0.024418811780022</v>
      </c>
      <c r="G15" s="28">
        <v>0.966216615043047</v>
      </c>
      <c r="H15" s="28">
        <v>0.98296318091933</v>
      </c>
      <c r="I15" s="30">
        <v>161.008456086636</v>
      </c>
      <c r="J15" s="31">
        <v>138</v>
      </c>
      <c r="K15" s="28">
        <f t="shared" si="2"/>
        <v>0.877013941312215</v>
      </c>
      <c r="L15" s="53">
        <f t="shared" si="3"/>
        <v>0.967074855796715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0.846670108415074</v>
      </c>
      <c r="E16" s="27">
        <v>0.0404854603425553</v>
      </c>
      <c r="F16" s="28">
        <v>0.0478172784655669</v>
      </c>
      <c r="G16" s="28">
        <v>1.72972892190282</v>
      </c>
      <c r="H16" s="28">
        <v>1.31519159132912</v>
      </c>
      <c r="I16" s="30">
        <v>161.008456086636</v>
      </c>
      <c r="J16" s="31">
        <v>138</v>
      </c>
      <c r="K16" s="28">
        <f t="shared" si="2"/>
        <v>0.765699187729963</v>
      </c>
      <c r="L16" s="53">
        <f t="shared" si="3"/>
        <v>0.927641029100184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0.956375838926174</v>
      </c>
      <c r="E17" s="27">
        <v>0.0215869283970346</v>
      </c>
      <c r="F17" s="28">
        <v>0.022571595306373</v>
      </c>
      <c r="G17" s="28">
        <v>1.53019562948683</v>
      </c>
      <c r="H17" s="28">
        <v>1.23701076369077</v>
      </c>
      <c r="I17" s="30">
        <v>161.008456086636</v>
      </c>
      <c r="J17" s="31">
        <v>138</v>
      </c>
      <c r="K17" s="28">
        <f t="shared" si="2"/>
        <v>0.913201982132105</v>
      </c>
      <c r="L17" s="53">
        <f t="shared" si="3"/>
        <v>0.999549695720243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0.946887966804979</v>
      </c>
      <c r="E18" s="27">
        <v>0.0187061507390688</v>
      </c>
      <c r="F18" s="28">
        <v>0.0197554002108483</v>
      </c>
      <c r="G18" s="28">
        <v>1.48898897131702</v>
      </c>
      <c r="H18" s="28">
        <v>1.22024135781288</v>
      </c>
      <c r="I18" s="30">
        <v>250.406801218891</v>
      </c>
      <c r="J18" s="31">
        <v>215</v>
      </c>
      <c r="K18" s="28">
        <f t="shared" si="2"/>
        <v>0.909475665326841</v>
      </c>
      <c r="L18" s="53">
        <f t="shared" si="3"/>
        <v>0.984300268283117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0.207634854771784</v>
      </c>
      <c r="E19" s="27">
        <v>0.0348449900852302</v>
      </c>
      <c r="F19" s="28">
        <v>0.167818597332943</v>
      </c>
      <c r="G19" s="28">
        <v>1.57931665352421</v>
      </c>
      <c r="H19" s="28">
        <v>1.25670865896763</v>
      </c>
      <c r="I19" s="30">
        <v>250.406801218891</v>
      </c>
      <c r="J19" s="31">
        <v>215</v>
      </c>
      <c r="K19" s="28">
        <f t="shared" si="2"/>
        <v>0.137944874601324</v>
      </c>
      <c r="L19" s="53">
        <f t="shared" si="3"/>
        <v>0.277324834942244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0.313014827018122</v>
      </c>
      <c r="E20" s="27">
        <v>0.0665173868408161</v>
      </c>
      <c r="F20" s="28">
        <v>0.212505546380923</v>
      </c>
      <c r="G20" s="28">
        <v>0.864187033366521</v>
      </c>
      <c r="H20" s="28">
        <v>0.929616605578085</v>
      </c>
      <c r="I20" s="30">
        <v>50.4554118970512</v>
      </c>
      <c r="J20" s="31">
        <v>43</v>
      </c>
      <c r="K20" s="28">
        <f t="shared" si="2"/>
        <v>0.17998005333649</v>
      </c>
      <c r="L20" s="53">
        <f t="shared" si="3"/>
        <v>0.446049600699754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0.948066298342541</v>
      </c>
      <c r="E22" s="27">
        <v>0.0211064281270693</v>
      </c>
      <c r="F22" s="28">
        <v>0.0222626077564076</v>
      </c>
      <c r="G22" s="28">
        <v>0.86858643846849</v>
      </c>
      <c r="H22" s="28">
        <v>0.931979848745932</v>
      </c>
      <c r="I22" s="30">
        <v>134.931299005672</v>
      </c>
      <c r="J22" s="31">
        <v>97</v>
      </c>
      <c r="K22" s="28">
        <f t="shared" si="2"/>
        <v>0.905853442088403</v>
      </c>
      <c r="L22" s="53">
        <f t="shared" si="3"/>
        <v>0.99027915459668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0.170534069981584</v>
      </c>
      <c r="E23" s="27">
        <v>0.0441687245794799</v>
      </c>
      <c r="F23" s="28">
        <v>0.259002348236043</v>
      </c>
      <c r="G23" s="28">
        <v>1.32401087817929</v>
      </c>
      <c r="H23" s="28">
        <v>1.15065671604492</v>
      </c>
      <c r="I23" s="30">
        <v>134.931299005672</v>
      </c>
      <c r="J23" s="31">
        <v>97</v>
      </c>
      <c r="K23" s="28">
        <f t="shared" si="2"/>
        <v>0.082196620822624</v>
      </c>
      <c r="L23" s="53">
        <f t="shared" si="3"/>
        <v>0.258871519140544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0.552599758162031</v>
      </c>
      <c r="E24" s="27">
        <v>0.134703333493911</v>
      </c>
      <c r="F24" s="28">
        <v>0.243762925162941</v>
      </c>
      <c r="G24" s="28">
        <v>2.05498245996678</v>
      </c>
      <c r="H24" s="28">
        <v>1.43352100088097</v>
      </c>
      <c r="I24" s="30">
        <v>41.1006203601072</v>
      </c>
      <c r="J24" s="31">
        <v>29</v>
      </c>
      <c r="K24" s="28">
        <f t="shared" ref="K24" si="4">IF((D24-2*E24)&lt;0,0,D24-2*E24)</f>
        <v>0.28319309117421</v>
      </c>
      <c r="L24" s="53">
        <f t="shared" ref="L24" si="5">IF((D24+2*E24)&gt;1,1,D24+2*E24)</f>
        <v>0.822006425149853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0.187208527648234</v>
      </c>
      <c r="E26" s="27">
        <v>0.0252988631823204</v>
      </c>
      <c r="F26" s="28">
        <v>0.135137343902716</v>
      </c>
      <c r="G26" s="28">
        <v>1.35021427781009</v>
      </c>
      <c r="H26" s="28">
        <v>1.16198721069128</v>
      </c>
      <c r="I26" s="30">
        <v>335.294761909715</v>
      </c>
      <c r="J26" s="31">
        <v>322</v>
      </c>
      <c r="K26" s="28">
        <f>IF((D26-2*E26)&lt;0,0,D26-2*E26)</f>
        <v>0.136610801283593</v>
      </c>
      <c r="L26" s="53">
        <f>IF((D26+2*E26)&gt;1,1,D26+2*E26)</f>
        <v>0.237806254012875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0.0659560293137905</v>
      </c>
      <c r="E27" s="27">
        <v>0.0131856730252485</v>
      </c>
      <c r="F27" s="28">
        <v>0.199916113241395</v>
      </c>
      <c r="G27" s="28">
        <v>0.905916625137212</v>
      </c>
      <c r="H27" s="28">
        <v>0.95179652507099</v>
      </c>
      <c r="I27" s="30">
        <v>335.294761909715</v>
      </c>
      <c r="J27" s="31">
        <v>322</v>
      </c>
      <c r="K27" s="28">
        <f>IF((D27-2*E27)&lt;0,0,D27-2*E27)</f>
        <v>0.0395846832632935</v>
      </c>
      <c r="L27" s="53">
        <f>IF((D27+2*E27)&gt;1,1,D27+2*E27)</f>
        <v>0.0923273753642876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0.225530958534666</v>
      </c>
      <c r="E28" s="27">
        <v>0.0215870341404706</v>
      </c>
      <c r="F28" s="28">
        <v>0.0957165006557294</v>
      </c>
      <c r="G28" s="28">
        <v>0.845737150354472</v>
      </c>
      <c r="H28" s="28">
        <v>0.91963968506936</v>
      </c>
      <c r="I28" s="30">
        <v>331.31113549129</v>
      </c>
      <c r="J28" s="31">
        <v>318</v>
      </c>
      <c r="K28" s="28">
        <f t="shared" ref="K28:K29" si="6">IF((D28-2*E28)&lt;0,0,D28-2*E28)</f>
        <v>0.182356890253725</v>
      </c>
      <c r="L28" s="53">
        <f t="shared" ref="L28:L29" si="7">IF((D28+2*E28)&gt;1,1,D28+2*E28)</f>
        <v>0.268705026815607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0.365157480314961</v>
      </c>
      <c r="E29" s="38">
        <v>0.055912764351582</v>
      </c>
      <c r="F29" s="39">
        <v>0.153119591863092</v>
      </c>
      <c r="G29" s="39">
        <v>0.957490519846409</v>
      </c>
      <c r="H29" s="39">
        <v>0.978514445394859</v>
      </c>
      <c r="I29" s="57">
        <v>75.6516717966399</v>
      </c>
      <c r="J29" s="58">
        <v>72</v>
      </c>
      <c r="K29" s="39">
        <f t="shared" si="6"/>
        <v>0.253331951611797</v>
      </c>
      <c r="L29" s="59">
        <f t="shared" si="7"/>
        <v>0.476983009018125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99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0.827960421321417</v>
      </c>
      <c r="E6" s="27">
        <v>0.039157529049934</v>
      </c>
      <c r="F6" s="28">
        <v>0.0472939624184438</v>
      </c>
      <c r="G6" s="28">
        <v>9.53732104845885</v>
      </c>
      <c r="H6" s="28">
        <v>3.08825534055377</v>
      </c>
      <c r="I6" s="30">
        <v>5507.75421246505</v>
      </c>
      <c r="J6" s="31">
        <v>887</v>
      </c>
      <c r="K6" s="28">
        <f t="shared" ref="K6:K8" si="0">IF((D6-2*E6)&lt;0,0,D6-2*E6)</f>
        <v>0.749645363221549</v>
      </c>
      <c r="L6" s="53">
        <f t="shared" ref="L6:L8" si="1">IF((D6+2*E6)&gt;1,1,D6+2*E6)</f>
        <v>0.906275479421285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0.215918826750886</v>
      </c>
      <c r="E7" s="27">
        <v>0.0427572897661505</v>
      </c>
      <c r="F7" s="28">
        <v>0.198024833728285</v>
      </c>
      <c r="G7" s="28">
        <v>9.56759079068447</v>
      </c>
      <c r="H7" s="28">
        <v>3.0931522417567</v>
      </c>
      <c r="I7" s="30">
        <v>5507.75421246505</v>
      </c>
      <c r="J7" s="31">
        <v>887</v>
      </c>
      <c r="K7" s="28">
        <f t="shared" si="0"/>
        <v>0.130404247218585</v>
      </c>
      <c r="L7" s="53">
        <f t="shared" si="1"/>
        <v>0.301433406283187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0.743471741041418</v>
      </c>
      <c r="E8" s="27">
        <v>0.036096151251982</v>
      </c>
      <c r="F8" s="28">
        <v>0.0485508046363945</v>
      </c>
      <c r="G8" s="28">
        <v>3.68906356505259</v>
      </c>
      <c r="H8" s="28">
        <v>1.92069351148292</v>
      </c>
      <c r="I8" s="30">
        <v>894.673498705307</v>
      </c>
      <c r="J8" s="31">
        <v>541</v>
      </c>
      <c r="K8" s="28">
        <f t="shared" si="0"/>
        <v>0.671279438537454</v>
      </c>
      <c r="L8" s="53">
        <f t="shared" si="1"/>
        <v>0.815664043545381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59.0662224868761</v>
      </c>
      <c r="E10" s="28">
        <v>10.3135685268671</v>
      </c>
      <c r="F10" s="28">
        <v>0.174610261036393</v>
      </c>
      <c r="G10" s="31" t="s">
        <v>25</v>
      </c>
      <c r="H10" s="31" t="s">
        <v>25</v>
      </c>
      <c r="I10" s="31"/>
      <c r="J10" s="31" t="s">
        <v>25</v>
      </c>
      <c r="K10" s="30">
        <v>38.4390854331419</v>
      </c>
      <c r="L10" s="55">
        <v>79.6933595406104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72.9211570116257</v>
      </c>
      <c r="E11" s="28">
        <v>13.1051420162011</v>
      </c>
      <c r="F11" s="28">
        <v>0.179716594651835</v>
      </c>
      <c r="G11" s="31" t="s">
        <v>25</v>
      </c>
      <c r="H11" s="31" t="s">
        <v>25</v>
      </c>
      <c r="I11" s="31"/>
      <c r="J11" s="31" t="s">
        <v>25</v>
      </c>
      <c r="K11" s="30">
        <v>46.7108729792234</v>
      </c>
      <c r="L11" s="55">
        <v>99.131441044028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54.156159565262</v>
      </c>
      <c r="E12" s="28">
        <v>15.4241995250042</v>
      </c>
      <c r="F12" s="28">
        <v>0.284809699373475</v>
      </c>
      <c r="G12" s="28" t="s">
        <v>25</v>
      </c>
      <c r="H12" s="28" t="s">
        <v>25</v>
      </c>
      <c r="I12" s="30"/>
      <c r="J12" s="31" t="s">
        <v>25</v>
      </c>
      <c r="K12" s="30">
        <v>23.3077605152536</v>
      </c>
      <c r="L12" s="55">
        <v>85.0045586152704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0.341666666666666</v>
      </c>
      <c r="E13" s="27">
        <v>0.0338240563145948</v>
      </c>
      <c r="F13" s="28">
        <v>0.0989972379939361</v>
      </c>
      <c r="G13" s="28">
        <v>2.25323715820026</v>
      </c>
      <c r="H13" s="28">
        <v>1.5010786648941</v>
      </c>
      <c r="I13" s="30">
        <v>750.637804061268</v>
      </c>
      <c r="J13" s="31">
        <v>444</v>
      </c>
      <c r="K13" s="28">
        <f t="shared" ref="K13:K23" si="2">IF((D13-2*E13)&lt;0,0,D13-2*E13)</f>
        <v>0.274018554037477</v>
      </c>
      <c r="L13" s="53">
        <f t="shared" ref="L13:L23" si="3">IF((D13+2*E13)&gt;1,1,D13+2*E13)</f>
        <v>0.409314779295856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0.266925064599483</v>
      </c>
      <c r="E14" s="27">
        <v>0.0223647780236202</v>
      </c>
      <c r="F14" s="28">
        <v>0.0837867288977832</v>
      </c>
      <c r="G14" s="28">
        <v>1.13238847310645</v>
      </c>
      <c r="H14" s="28">
        <v>1.06413743149391</v>
      </c>
      <c r="I14" s="30">
        <v>750.637804061268</v>
      </c>
      <c r="J14" s="31">
        <v>444</v>
      </c>
      <c r="K14" s="28">
        <f t="shared" si="2"/>
        <v>0.222195508552243</v>
      </c>
      <c r="L14" s="53">
        <f t="shared" si="3"/>
        <v>0.311654620646723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0.682728504743261</v>
      </c>
      <c r="E15" s="27">
        <v>0.0361680701519812</v>
      </c>
      <c r="F15" s="28">
        <v>0.052975772800906</v>
      </c>
      <c r="G15" s="28">
        <v>1.16554528673193</v>
      </c>
      <c r="H15" s="28">
        <v>1.0796042268961</v>
      </c>
      <c r="I15" s="30">
        <v>322.027497207421</v>
      </c>
      <c r="J15" s="31">
        <v>194</v>
      </c>
      <c r="K15" s="28">
        <f t="shared" si="2"/>
        <v>0.610392364439299</v>
      </c>
      <c r="L15" s="53">
        <f t="shared" si="3"/>
        <v>0.755064645047224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0.798072579430808</v>
      </c>
      <c r="E16" s="27">
        <v>0.0369626511620621</v>
      </c>
      <c r="F16" s="28">
        <v>0.0463148993145763</v>
      </c>
      <c r="G16" s="28">
        <v>1.63623663016402</v>
      </c>
      <c r="H16" s="28">
        <v>1.27915465451368</v>
      </c>
      <c r="I16" s="30">
        <v>322.027497207421</v>
      </c>
      <c r="J16" s="31">
        <v>194</v>
      </c>
      <c r="K16" s="28">
        <f t="shared" si="2"/>
        <v>0.724147277106684</v>
      </c>
      <c r="L16" s="53">
        <f t="shared" si="3"/>
        <v>0.871997881754932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0.868845053455804</v>
      </c>
      <c r="E17" s="27">
        <v>0.028854957989152</v>
      </c>
      <c r="F17" s="28">
        <v>0.033210706413511</v>
      </c>
      <c r="G17" s="28">
        <v>1.41016994932819</v>
      </c>
      <c r="H17" s="28">
        <v>1.18750576812418</v>
      </c>
      <c r="I17" s="30">
        <v>322.027497207421</v>
      </c>
      <c r="J17" s="31">
        <v>194</v>
      </c>
      <c r="K17" s="28">
        <f t="shared" si="2"/>
        <v>0.8111351374775</v>
      </c>
      <c r="L17" s="53">
        <f t="shared" si="3"/>
        <v>0.926554969434108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0.907486209613869</v>
      </c>
      <c r="E18" s="27">
        <v>0.0265600637817252</v>
      </c>
      <c r="F18" s="28">
        <v>0.0292677326667327</v>
      </c>
      <c r="G18" s="28">
        <v>1.55447488334013</v>
      </c>
      <c r="H18" s="28">
        <v>1.24678582095728</v>
      </c>
      <c r="I18" s="30">
        <v>307.674216199531</v>
      </c>
      <c r="J18" s="31">
        <v>186</v>
      </c>
      <c r="K18" s="28">
        <f t="shared" si="2"/>
        <v>0.854366082050418</v>
      </c>
      <c r="L18" s="53">
        <f t="shared" si="3"/>
        <v>0.960606337177319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0.211189913317573</v>
      </c>
      <c r="E19" s="27">
        <v>0.0340953717715277</v>
      </c>
      <c r="F19" s="28">
        <v>0.161444129768913</v>
      </c>
      <c r="G19" s="28">
        <v>1.29097319291332</v>
      </c>
      <c r="H19" s="28">
        <v>1.13621001267957</v>
      </c>
      <c r="I19" s="30">
        <v>307.674216199531</v>
      </c>
      <c r="J19" s="31">
        <v>186</v>
      </c>
      <c r="K19" s="28">
        <f t="shared" si="2"/>
        <v>0.142999169774517</v>
      </c>
      <c r="L19" s="53">
        <f t="shared" si="3"/>
        <v>0.279380656860628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0.432171979243884</v>
      </c>
      <c r="E20" s="27">
        <v>0.0696720949008514</v>
      </c>
      <c r="F20" s="28">
        <v>0.161213818218265</v>
      </c>
      <c r="G20" s="28">
        <v>0.712109959097564</v>
      </c>
      <c r="H20" s="28">
        <v>0.843866078887855</v>
      </c>
      <c r="I20" s="30">
        <v>65.4141083771738</v>
      </c>
      <c r="J20" s="31">
        <v>37</v>
      </c>
      <c r="K20" s="28">
        <f t="shared" si="2"/>
        <v>0.292827789442181</v>
      </c>
      <c r="L20" s="53">
        <f t="shared" si="3"/>
        <v>0.571516169045587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0.883190038541358</v>
      </c>
      <c r="E22" s="27">
        <v>0.0418218603653098</v>
      </c>
      <c r="F22" s="28">
        <v>0.047353183958439</v>
      </c>
      <c r="G22" s="28">
        <v>1.57672460056861</v>
      </c>
      <c r="H22" s="28">
        <v>1.25567694912689</v>
      </c>
      <c r="I22" s="30">
        <v>168.380561666589</v>
      </c>
      <c r="J22" s="31">
        <v>94</v>
      </c>
      <c r="K22" s="28">
        <f t="shared" si="2"/>
        <v>0.799546317810739</v>
      </c>
      <c r="L22" s="53">
        <f t="shared" si="3"/>
        <v>0.966833759271978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0.26712125704121</v>
      </c>
      <c r="E23" s="27">
        <v>0.0633128519761905</v>
      </c>
      <c r="F23" s="28">
        <v>0.237019145078457</v>
      </c>
      <c r="G23" s="28">
        <v>1.90426054918752</v>
      </c>
      <c r="H23" s="28">
        <v>1.37994947341833</v>
      </c>
      <c r="I23" s="30">
        <v>168.380561666589</v>
      </c>
      <c r="J23" s="31">
        <v>94</v>
      </c>
      <c r="K23" s="28">
        <f t="shared" si="2"/>
        <v>0.140495553088829</v>
      </c>
      <c r="L23" s="53">
        <f t="shared" si="3"/>
        <v>0.393746960993591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0.414953271028037</v>
      </c>
      <c r="E24" s="27">
        <v>0.0830524190177565</v>
      </c>
      <c r="F24" s="28">
        <v>0.200148847632882</v>
      </c>
      <c r="G24" s="28">
        <v>0.823973162659172</v>
      </c>
      <c r="H24" s="28">
        <v>0.907729674880783</v>
      </c>
      <c r="I24" s="30">
        <v>53.4145274186928</v>
      </c>
      <c r="J24" s="31">
        <v>30</v>
      </c>
      <c r="K24" s="28">
        <f t="shared" ref="K24" si="4">IF((D24-2*E24)&lt;0,0,D24-2*E24)</f>
        <v>0.248848432992524</v>
      </c>
      <c r="L24" s="53">
        <f t="shared" ref="L24" si="5">IF((D24+2*E24)&gt;1,1,D24+2*E24)</f>
        <v>0.58105810906355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0.174328147100424</v>
      </c>
      <c r="E26" s="27">
        <v>0.0178137195632675</v>
      </c>
      <c r="F26" s="28">
        <v>0.102184987677324</v>
      </c>
      <c r="G26" s="28">
        <v>1.07585648888217</v>
      </c>
      <c r="H26" s="28">
        <v>1.03723502104497</v>
      </c>
      <c r="I26" s="30">
        <v>723.765215641463</v>
      </c>
      <c r="J26" s="31">
        <v>489</v>
      </c>
      <c r="K26" s="28">
        <f>IF((D26-2*E26)&lt;0,0,D26-2*E26)</f>
        <v>0.138700707973889</v>
      </c>
      <c r="L26" s="53">
        <f>IF((D26+2*E26)&gt;1,1,D26+2*E26)</f>
        <v>0.209955586226959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0.0339462517680339</v>
      </c>
      <c r="E27" s="27">
        <v>0.00885427498394055</v>
      </c>
      <c r="F27" s="28">
        <v>0.260832183901915</v>
      </c>
      <c r="G27" s="28">
        <v>1.16662964707012</v>
      </c>
      <c r="H27" s="28">
        <v>1.08010631285541</v>
      </c>
      <c r="I27" s="30">
        <v>723.765215641463</v>
      </c>
      <c r="J27" s="31">
        <v>489</v>
      </c>
      <c r="K27" s="28">
        <f>IF((D27-2*E27)&lt;0,0,D27-2*E27)</f>
        <v>0.0162377018001528</v>
      </c>
      <c r="L27" s="53">
        <f>IF((D27+2*E27)&gt;1,1,D27+2*E27)</f>
        <v>0.0516548017359151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0.333622384090647</v>
      </c>
      <c r="E28" s="27">
        <v>0.0351103763823175</v>
      </c>
      <c r="F28" s="28">
        <v>0.105239870154449</v>
      </c>
      <c r="G28" s="28">
        <v>2.7724625439662</v>
      </c>
      <c r="H28" s="28">
        <v>1.66507133299634</v>
      </c>
      <c r="I28" s="30">
        <v>737.841271815537</v>
      </c>
      <c r="J28" s="31">
        <v>501</v>
      </c>
      <c r="K28" s="28">
        <f t="shared" ref="K28:K29" si="6">IF((D28-2*E28)&lt;0,0,D28-2*E28)</f>
        <v>0.263401631326012</v>
      </c>
      <c r="L28" s="53">
        <f t="shared" ref="L28:L29" si="7">IF((D28+2*E28)&gt;1,1,D28+2*E28)</f>
        <v>0.403843136855282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0.464378238341968</v>
      </c>
      <c r="E29" s="38">
        <v>0.0648634985849328</v>
      </c>
      <c r="F29" s="39">
        <v>0.139678161527387</v>
      </c>
      <c r="G29" s="39">
        <v>1.6069212287733</v>
      </c>
      <c r="H29" s="39">
        <v>1.26764396767125</v>
      </c>
      <c r="I29" s="57">
        <v>131.717762016787</v>
      </c>
      <c r="J29" s="58">
        <v>96</v>
      </c>
      <c r="K29" s="39">
        <f t="shared" si="6"/>
        <v>0.334651241172103</v>
      </c>
      <c r="L29" s="59">
        <f t="shared" si="7"/>
        <v>0.594105235511834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0.429106639943009</v>
      </c>
      <c r="E6" s="27">
        <v>0.06725848497005</v>
      </c>
      <c r="F6" s="28">
        <v>0.156740722956379</v>
      </c>
      <c r="G6" s="28">
        <v>16.2870555471315</v>
      </c>
      <c r="H6" s="28">
        <v>4.03572243187406</v>
      </c>
      <c r="I6" s="30">
        <v>6581.07065894868</v>
      </c>
      <c r="J6" s="31">
        <v>883</v>
      </c>
      <c r="K6" s="28">
        <f t="shared" ref="K6:K8" si="0">IF((D6-2*E6)&lt;0,0,D6-2*E6)</f>
        <v>0.294589670002909</v>
      </c>
      <c r="L6" s="53">
        <f t="shared" ref="L6:L8" si="1">IF((D6+2*E6)&gt;1,1,D6+2*E6)</f>
        <v>0.563623609883109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0.268170426065163</v>
      </c>
      <c r="E7" s="27">
        <v>0.0519320594695608</v>
      </c>
      <c r="F7" s="28">
        <v>0.193653193722942</v>
      </c>
      <c r="G7" s="28">
        <v>12.1204542649504</v>
      </c>
      <c r="H7" s="28">
        <v>3.48144427859335</v>
      </c>
      <c r="I7" s="30">
        <v>6581.07065894868</v>
      </c>
      <c r="J7" s="31">
        <v>883</v>
      </c>
      <c r="K7" s="28">
        <f t="shared" si="0"/>
        <v>0.164306307126041</v>
      </c>
      <c r="L7" s="53">
        <f t="shared" si="1"/>
        <v>0.372034545004285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0.758341937042814</v>
      </c>
      <c r="E8" s="27">
        <v>0.0434106725848521</v>
      </c>
      <c r="F8" s="28">
        <v>0.0572441935021211</v>
      </c>
      <c r="G8" s="28">
        <v>9.15202130187329</v>
      </c>
      <c r="H8" s="28">
        <v>3.02523078489448</v>
      </c>
      <c r="I8" s="30">
        <v>1105.82080978337</v>
      </c>
      <c r="J8" s="31">
        <v>891</v>
      </c>
      <c r="K8" s="28">
        <f t="shared" si="0"/>
        <v>0.67152059187311</v>
      </c>
      <c r="L8" s="53">
        <f t="shared" si="1"/>
        <v>0.845163282212518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54.7014280434076</v>
      </c>
      <c r="E10" s="28">
        <v>9.98583902265304</v>
      </c>
      <c r="F10" s="28">
        <v>0.182551706232037</v>
      </c>
      <c r="G10" s="31" t="s">
        <v>25</v>
      </c>
      <c r="H10" s="31" t="s">
        <v>25</v>
      </c>
      <c r="I10" s="31"/>
      <c r="J10" s="31" t="s">
        <v>25</v>
      </c>
      <c r="K10" s="30">
        <v>34.7297499981015</v>
      </c>
      <c r="L10" s="55">
        <v>74.6731060887137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80.2454130256464</v>
      </c>
      <c r="E11" s="28">
        <v>12.6608149492375</v>
      </c>
      <c r="F11" s="28">
        <v>0.157776182735717</v>
      </c>
      <c r="G11" s="31" t="s">
        <v>25</v>
      </c>
      <c r="H11" s="31" t="s">
        <v>25</v>
      </c>
      <c r="I11" s="31"/>
      <c r="J11" s="31" t="s">
        <v>25</v>
      </c>
      <c r="K11" s="30">
        <v>54.9237831271714</v>
      </c>
      <c r="L11" s="55">
        <v>105.567042924121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94.1043589400627</v>
      </c>
      <c r="E12" s="28">
        <v>19.3765836446644</v>
      </c>
      <c r="F12" s="28">
        <v>0.205905272220236</v>
      </c>
      <c r="G12" s="28" t="s">
        <v>25</v>
      </c>
      <c r="H12" s="28" t="s">
        <v>25</v>
      </c>
      <c r="I12" s="30"/>
      <c r="J12" s="31" t="s">
        <v>25</v>
      </c>
      <c r="K12" s="30">
        <v>55.3511916507338</v>
      </c>
      <c r="L12" s="55">
        <v>132.857526229392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0.20111211690159</v>
      </c>
      <c r="E13" s="27">
        <v>0.0248506892750708</v>
      </c>
      <c r="F13" s="28">
        <v>0.123566345270141</v>
      </c>
      <c r="G13" s="28">
        <v>2.90201815794002</v>
      </c>
      <c r="H13" s="28">
        <v>1.70353108511116</v>
      </c>
      <c r="I13" s="30">
        <v>894.106974795685</v>
      </c>
      <c r="J13" s="31">
        <v>756</v>
      </c>
      <c r="K13" s="28">
        <f t="shared" ref="K13:K23" si="2">IF((D13-2*E13)&lt;0,0,D13-2*E13)</f>
        <v>0.151410738351449</v>
      </c>
      <c r="L13" s="53">
        <f t="shared" ref="L13:L23" si="3">IF((D13+2*E13)&gt;1,1,D13+2*E13)</f>
        <v>0.250813495451732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0.25534721324195</v>
      </c>
      <c r="E14" s="27">
        <v>0.014764259701336</v>
      </c>
      <c r="F14" s="28">
        <v>0.0578203283046853</v>
      </c>
      <c r="G14" s="28">
        <v>0.865537181188568</v>
      </c>
      <c r="H14" s="28">
        <v>0.930342507460864</v>
      </c>
      <c r="I14" s="30">
        <v>894.106974795685</v>
      </c>
      <c r="J14" s="31">
        <v>756</v>
      </c>
      <c r="K14" s="28">
        <f t="shared" si="2"/>
        <v>0.225818693839278</v>
      </c>
      <c r="L14" s="53">
        <f t="shared" si="3"/>
        <v>0.284875732644622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0.46450280318678</v>
      </c>
      <c r="E15" s="27">
        <v>0.0432975011448047</v>
      </c>
      <c r="F15" s="28">
        <v>0.0932125723413437</v>
      </c>
      <c r="G15" s="28">
        <v>2.44188661420083</v>
      </c>
      <c r="H15" s="28">
        <v>1.5626537089838</v>
      </c>
      <c r="I15" s="30">
        <v>391.843855888087</v>
      </c>
      <c r="J15" s="31">
        <v>325</v>
      </c>
      <c r="K15" s="28">
        <f t="shared" si="2"/>
        <v>0.377907800897171</v>
      </c>
      <c r="L15" s="53">
        <f t="shared" si="3"/>
        <v>0.551097805476389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0.472941870758335</v>
      </c>
      <c r="E16" s="27">
        <v>0.0568509397672485</v>
      </c>
      <c r="F16" s="28">
        <v>0.120207034484156</v>
      </c>
      <c r="G16" s="28">
        <v>4.20101648336221</v>
      </c>
      <c r="H16" s="28">
        <v>2.04963813473555</v>
      </c>
      <c r="I16" s="30">
        <v>391.843855888087</v>
      </c>
      <c r="J16" s="31">
        <v>325</v>
      </c>
      <c r="K16" s="28">
        <f t="shared" si="2"/>
        <v>0.359239991223838</v>
      </c>
      <c r="L16" s="53">
        <f t="shared" si="3"/>
        <v>0.586643750292832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0.612688108586603</v>
      </c>
      <c r="E17" s="27">
        <v>0.0546417963651226</v>
      </c>
      <c r="F17" s="28">
        <v>0.0891837063578313</v>
      </c>
      <c r="G17" s="28">
        <v>4.07657113364987</v>
      </c>
      <c r="H17" s="28">
        <v>2.01905203837094</v>
      </c>
      <c r="I17" s="30">
        <v>391.843855888087</v>
      </c>
      <c r="J17" s="31">
        <v>325</v>
      </c>
      <c r="K17" s="28">
        <f t="shared" si="2"/>
        <v>0.503404515856357</v>
      </c>
      <c r="L17" s="53">
        <f t="shared" si="3"/>
        <v>0.721971701316848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0.650528373911829</v>
      </c>
      <c r="E18" s="27">
        <v>0.0533525143345947</v>
      </c>
      <c r="F18" s="28">
        <v>0.0820141234021346</v>
      </c>
      <c r="G18" s="28">
        <v>5.0709227656746</v>
      </c>
      <c r="H18" s="28">
        <v>2.25187094782863</v>
      </c>
      <c r="I18" s="30">
        <v>496.736374643376</v>
      </c>
      <c r="J18" s="31">
        <v>406</v>
      </c>
      <c r="K18" s="28">
        <f t="shared" si="2"/>
        <v>0.54382334524264</v>
      </c>
      <c r="L18" s="53">
        <f t="shared" si="3"/>
        <v>0.757233402581019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0.283133932312275</v>
      </c>
      <c r="E19" s="27">
        <v>0.0329845314501801</v>
      </c>
      <c r="F19" s="28">
        <v>0.116497980940697</v>
      </c>
      <c r="G19" s="28">
        <v>2.1709312592806</v>
      </c>
      <c r="H19" s="28">
        <v>1.47340804235643</v>
      </c>
      <c r="I19" s="30">
        <v>496.736374643376</v>
      </c>
      <c r="J19" s="31">
        <v>406</v>
      </c>
      <c r="K19" s="28">
        <f t="shared" si="2"/>
        <v>0.217164869411915</v>
      </c>
      <c r="L19" s="53">
        <f t="shared" si="3"/>
        <v>0.349102995212635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0.535729943007453</v>
      </c>
      <c r="E20" s="27">
        <v>0.078412039601559</v>
      </c>
      <c r="F20" s="28">
        <v>0.146364862791453</v>
      </c>
      <c r="G20" s="28">
        <v>1.13712216341602</v>
      </c>
      <c r="H20" s="28">
        <v>1.06635930315069</v>
      </c>
      <c r="I20" s="30">
        <v>52.7468772664931</v>
      </c>
      <c r="J20" s="31">
        <v>47</v>
      </c>
      <c r="K20" s="28">
        <f t="shared" si="2"/>
        <v>0.378905863804335</v>
      </c>
      <c r="L20" s="53">
        <f t="shared" si="3"/>
        <v>0.692554022210571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0.695931129700317</v>
      </c>
      <c r="E22" s="27">
        <v>0.0664546380275176</v>
      </c>
      <c r="F22" s="28">
        <v>0.095490250674854</v>
      </c>
      <c r="G22" s="28">
        <v>4.86260133075825</v>
      </c>
      <c r="H22" s="28">
        <v>2.20513068337417</v>
      </c>
      <c r="I22" s="30">
        <v>271.751051039941</v>
      </c>
      <c r="J22" s="31">
        <v>234</v>
      </c>
      <c r="K22" s="28">
        <f t="shared" si="2"/>
        <v>0.563021853645282</v>
      </c>
      <c r="L22" s="53">
        <f t="shared" si="3"/>
        <v>0.828840405755353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0.248192966783075</v>
      </c>
      <c r="E23" s="27">
        <v>0.0429132459629901</v>
      </c>
      <c r="F23" s="28">
        <v>0.172902747886877</v>
      </c>
      <c r="G23" s="28">
        <v>2.29955166777683</v>
      </c>
      <c r="H23" s="28">
        <v>1.51642727084975</v>
      </c>
      <c r="I23" s="30">
        <v>271.751051039941</v>
      </c>
      <c r="J23" s="31">
        <v>234</v>
      </c>
      <c r="K23" s="28">
        <f t="shared" si="2"/>
        <v>0.162366474857095</v>
      </c>
      <c r="L23" s="53">
        <f t="shared" si="3"/>
        <v>0.334019458709055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0.779035139964264</v>
      </c>
      <c r="E24" s="27">
        <v>0.105676531952619</v>
      </c>
      <c r="F24" s="28">
        <v>0.13565053298811</v>
      </c>
      <c r="G24" s="28">
        <v>1.88137423805581</v>
      </c>
      <c r="H24" s="28">
        <v>1.37163196159021</v>
      </c>
      <c r="I24" s="30">
        <v>37.0559583120329</v>
      </c>
      <c r="J24" s="31">
        <v>30</v>
      </c>
      <c r="K24" s="28">
        <f t="shared" ref="K24" si="4">IF((D24-2*E24)&lt;0,0,D24-2*E24)</f>
        <v>0.567682076059025</v>
      </c>
      <c r="L24" s="53">
        <f t="shared" ref="L24" si="5">IF((D24+2*E24)&gt;1,1,D24+2*E24)</f>
        <v>0.990388203869503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0.185041418224018</v>
      </c>
      <c r="E26" s="27">
        <v>0.0193271225950536</v>
      </c>
      <c r="F26" s="28">
        <v>0.104447548989575</v>
      </c>
      <c r="G26" s="28">
        <v>2.29620161373165</v>
      </c>
      <c r="H26" s="28">
        <v>1.51532228048414</v>
      </c>
      <c r="I26" s="30">
        <v>1099.68165314992</v>
      </c>
      <c r="J26" s="31">
        <v>928</v>
      </c>
      <c r="K26" s="28">
        <f>IF((D26-2*E26)&lt;0,0,D26-2*E26)</f>
        <v>0.146387173033911</v>
      </c>
      <c r="L26" s="53">
        <f>IF((D26+2*E26)&gt;1,1,D26+2*E26)</f>
        <v>0.223695663414125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0.0450998439313297</v>
      </c>
      <c r="E27" s="27">
        <v>0.00915992019413087</v>
      </c>
      <c r="F27" s="28">
        <v>0.203103146167823</v>
      </c>
      <c r="G27" s="28">
        <v>1.80605294274492</v>
      </c>
      <c r="H27" s="28">
        <v>1.34389469183598</v>
      </c>
      <c r="I27" s="30">
        <v>1099.68165314992</v>
      </c>
      <c r="J27" s="31">
        <v>928</v>
      </c>
      <c r="K27" s="28">
        <f>IF((D27-2*E27)&lt;0,0,D27-2*E27)</f>
        <v>0.026780003543068</v>
      </c>
      <c r="L27" s="53">
        <f>IF((D27+2*E27)&gt;1,1,D27+2*E27)</f>
        <v>0.0634196843195915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0.520272435897436</v>
      </c>
      <c r="E28" s="27">
        <v>0.0416807469720552</v>
      </c>
      <c r="F28" s="28">
        <v>0.080113310058717</v>
      </c>
      <c r="G28" s="28">
        <v>6.4455035186172</v>
      </c>
      <c r="H28" s="28">
        <v>2.53879962159624</v>
      </c>
      <c r="I28" s="30">
        <v>1098.40546090768</v>
      </c>
      <c r="J28" s="31">
        <v>927</v>
      </c>
      <c r="K28" s="28">
        <f t="shared" ref="K28:K29" si="6">IF((D28-2*E28)&lt;0,0,D28-2*E28)</f>
        <v>0.436910941953325</v>
      </c>
      <c r="L28" s="53">
        <f t="shared" ref="L28:L29" si="7">IF((D28+2*E28)&gt;1,1,D28+2*E28)</f>
        <v>0.603633929841546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0.493562763060164</v>
      </c>
      <c r="E29" s="38">
        <v>0.0616428620417864</v>
      </c>
      <c r="F29" s="39">
        <v>0.12489366430237</v>
      </c>
      <c r="G29" s="39">
        <v>2.31068919418088</v>
      </c>
      <c r="H29" s="39">
        <v>1.52009512668809</v>
      </c>
      <c r="I29" s="57">
        <v>177.74277470377</v>
      </c>
      <c r="J29" s="58">
        <v>153</v>
      </c>
      <c r="K29" s="39">
        <f t="shared" si="6"/>
        <v>0.370277038976591</v>
      </c>
      <c r="L29" s="59">
        <f t="shared" si="7"/>
        <v>0.616848487143736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0.834615975815958</v>
      </c>
      <c r="E6" s="27">
        <v>0.0361738261364418</v>
      </c>
      <c r="F6" s="28">
        <v>0.0433418807986231</v>
      </c>
      <c r="G6" s="28">
        <v>8.12436762707234</v>
      </c>
      <c r="H6" s="28">
        <v>2.85032763503993</v>
      </c>
      <c r="I6" s="30">
        <v>3729.40902465179</v>
      </c>
      <c r="J6" s="31">
        <v>858</v>
      </c>
      <c r="K6" s="28">
        <f t="shared" ref="K6:K8" si="0">IF((D6-2*E6)&lt;0,0,D6-2*E6)</f>
        <v>0.762268323543074</v>
      </c>
      <c r="L6" s="53">
        <f t="shared" ref="L6:L8" si="1">IF((D6+2*E6)&gt;1,1,D6+2*E6)</f>
        <v>0.906963628088841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0.386729517856229</v>
      </c>
      <c r="E7" s="27">
        <v>0.0437778624571718</v>
      </c>
      <c r="F7" s="28">
        <v>0.113200209541406</v>
      </c>
      <c r="G7" s="28">
        <v>6.92517325727197</v>
      </c>
      <c r="H7" s="28">
        <v>2.63157239255772</v>
      </c>
      <c r="I7" s="30">
        <v>3729.40902465179</v>
      </c>
      <c r="J7" s="31">
        <v>858</v>
      </c>
      <c r="K7" s="28">
        <f t="shared" si="0"/>
        <v>0.299173792941885</v>
      </c>
      <c r="L7" s="53">
        <f t="shared" si="1"/>
        <v>0.474285242770573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0.905809792126704</v>
      </c>
      <c r="E8" s="27">
        <v>0.0126184714764011</v>
      </c>
      <c r="F8" s="28">
        <v>0.0139305973352031</v>
      </c>
      <c r="G8" s="28">
        <v>0.800623619673261</v>
      </c>
      <c r="H8" s="28">
        <v>0.894775737083467</v>
      </c>
      <c r="I8" s="30">
        <v>501.904275459876</v>
      </c>
      <c r="J8" s="31">
        <v>430</v>
      </c>
      <c r="K8" s="28">
        <f t="shared" si="0"/>
        <v>0.880572849173902</v>
      </c>
      <c r="L8" s="53">
        <f t="shared" si="1"/>
        <v>0.931046735079506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40.7152053417058</v>
      </c>
      <c r="E10" s="28">
        <v>9.67013409018428</v>
      </c>
      <c r="F10" s="28">
        <v>0.237506700728312</v>
      </c>
      <c r="G10" s="31" t="s">
        <v>25</v>
      </c>
      <c r="H10" s="31" t="s">
        <v>25</v>
      </c>
      <c r="I10" s="31"/>
      <c r="J10" s="31" t="s">
        <v>25</v>
      </c>
      <c r="K10" s="30">
        <v>21.3749371613372</v>
      </c>
      <c r="L10" s="55">
        <v>60.0554735220743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57.8131266128576</v>
      </c>
      <c r="E11" s="28">
        <v>12.5890829089171</v>
      </c>
      <c r="F11" s="28">
        <v>0.217754749595524</v>
      </c>
      <c r="G11" s="31" t="s">
        <v>25</v>
      </c>
      <c r="H11" s="31" t="s">
        <v>25</v>
      </c>
      <c r="I11" s="31"/>
      <c r="J11" s="31" t="s">
        <v>25</v>
      </c>
      <c r="K11" s="30">
        <v>32.6349607950234</v>
      </c>
      <c r="L11" s="55">
        <v>82.9912924306918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17.8326370618607</v>
      </c>
      <c r="E12" s="28">
        <v>7.41139934074823</v>
      </c>
      <c r="F12" s="28">
        <v>0.415608713116202</v>
      </c>
      <c r="G12" s="28" t="s">
        <v>25</v>
      </c>
      <c r="H12" s="28" t="s">
        <v>25</v>
      </c>
      <c r="I12" s="30"/>
      <c r="J12" s="31" t="s">
        <v>25</v>
      </c>
      <c r="K12" s="30">
        <v>3.00983838036428</v>
      </c>
      <c r="L12" s="55">
        <v>32.6554357433572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0.179994965175799</v>
      </c>
      <c r="E13" s="27">
        <v>0.0209466896819439</v>
      </c>
      <c r="F13" s="28">
        <v>0.116373753351853</v>
      </c>
      <c r="G13" s="28">
        <v>1.14152529884439</v>
      </c>
      <c r="H13" s="28">
        <v>1.06842187306531</v>
      </c>
      <c r="I13" s="30">
        <v>423.293684796289</v>
      </c>
      <c r="J13" s="31">
        <v>385</v>
      </c>
      <c r="K13" s="28">
        <f t="shared" ref="K13:K23" si="2">IF((D13-2*E13)&lt;0,0,D13-2*E13)</f>
        <v>0.138101585811911</v>
      </c>
      <c r="L13" s="53">
        <f t="shared" ref="L13:L20" si="3">IF((D13+2*E13)&gt;1,1,D13+2*E13)</f>
        <v>0.221888344539687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0.276915331039691</v>
      </c>
      <c r="E14" s="27">
        <v>0.0194363544950992</v>
      </c>
      <c r="F14" s="28">
        <v>0.0701887989448782</v>
      </c>
      <c r="G14" s="28">
        <v>0.724477810220671</v>
      </c>
      <c r="H14" s="28">
        <v>0.851162622664242</v>
      </c>
      <c r="I14" s="30">
        <v>423.293684796289</v>
      </c>
      <c r="J14" s="31">
        <v>385</v>
      </c>
      <c r="K14" s="28">
        <f t="shared" si="2"/>
        <v>0.238042622049492</v>
      </c>
      <c r="L14" s="53">
        <f t="shared" si="3"/>
        <v>0.315788040029889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0.857887874837028</v>
      </c>
      <c r="E15" s="27">
        <v>0.035795244845888</v>
      </c>
      <c r="F15" s="28">
        <v>0.0417248522747661</v>
      </c>
      <c r="G15" s="28">
        <v>1.58696139583444</v>
      </c>
      <c r="H15" s="28">
        <v>1.2597465601598</v>
      </c>
      <c r="I15" s="30">
        <v>163.463752406857</v>
      </c>
      <c r="J15" s="31">
        <v>152</v>
      </c>
      <c r="K15" s="28">
        <f t="shared" si="2"/>
        <v>0.786297385145252</v>
      </c>
      <c r="L15" s="53">
        <f t="shared" si="3"/>
        <v>0.929478364528804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0.837244676227728</v>
      </c>
      <c r="E16" s="27">
        <v>0.031982530226536</v>
      </c>
      <c r="F16" s="28">
        <v>0.0381997415267372</v>
      </c>
      <c r="G16" s="28">
        <v>1.13348399215959</v>
      </c>
      <c r="H16" s="28">
        <v>1.06465205215582</v>
      </c>
      <c r="I16" s="30">
        <v>163.463752406857</v>
      </c>
      <c r="J16" s="31">
        <v>152</v>
      </c>
      <c r="K16" s="28">
        <f t="shared" si="2"/>
        <v>0.773279615774656</v>
      </c>
      <c r="L16" s="53">
        <f t="shared" si="3"/>
        <v>0.9012097366808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0.876140808344199</v>
      </c>
      <c r="E17" s="27">
        <v>0.0323056840367546</v>
      </c>
      <c r="F17" s="28">
        <v>0.0368727078217124</v>
      </c>
      <c r="G17" s="28">
        <v>1.45222223858172</v>
      </c>
      <c r="H17" s="28">
        <v>1.20508183895606</v>
      </c>
      <c r="I17" s="30">
        <v>163.463752406857</v>
      </c>
      <c r="J17" s="31">
        <v>152</v>
      </c>
      <c r="K17" s="28">
        <f t="shared" si="2"/>
        <v>0.81152944027069</v>
      </c>
      <c r="L17" s="53">
        <f t="shared" si="3"/>
        <v>0.940752176417708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0.981149986438839</v>
      </c>
      <c r="E18" s="27">
        <v>0.00882637218919478</v>
      </c>
      <c r="F18" s="28">
        <v>0.00899594589124012</v>
      </c>
      <c r="G18" s="28">
        <v>1.05307142700326</v>
      </c>
      <c r="H18" s="28">
        <v>1.02619268512461</v>
      </c>
      <c r="I18" s="30">
        <v>261.925621522853</v>
      </c>
      <c r="J18" s="31">
        <v>251</v>
      </c>
      <c r="K18" s="28">
        <f t="shared" si="2"/>
        <v>0.96349724206045</v>
      </c>
      <c r="L18" s="53">
        <f t="shared" si="3"/>
        <v>0.998802730817229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0.50149172769189</v>
      </c>
      <c r="E19" s="27">
        <v>0.0444049811865124</v>
      </c>
      <c r="F19" s="28">
        <v>0.0885457899592598</v>
      </c>
      <c r="G19" s="28">
        <v>1.97182179492719</v>
      </c>
      <c r="H19" s="28">
        <v>1.40421572236149</v>
      </c>
      <c r="I19" s="30">
        <v>261.925621522853</v>
      </c>
      <c r="J19" s="31">
        <v>251</v>
      </c>
      <c r="K19" s="28">
        <f t="shared" si="2"/>
        <v>0.412681765318865</v>
      </c>
      <c r="L19" s="53">
        <f t="shared" si="3"/>
        <v>0.590301690064915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0.522900763358779</v>
      </c>
      <c r="E20" s="27">
        <v>0.0677305912705085</v>
      </c>
      <c r="F20" s="28">
        <v>0.129528576006374</v>
      </c>
      <c r="G20" s="28">
        <v>1.47106595020776</v>
      </c>
      <c r="H20" s="28">
        <v>1.21287507609307</v>
      </c>
      <c r="I20" s="30">
        <v>83.7565250272424</v>
      </c>
      <c r="J20" s="31">
        <v>81</v>
      </c>
      <c r="K20" s="28">
        <f t="shared" si="2"/>
        <v>0.387439580817762</v>
      </c>
      <c r="L20" s="53">
        <f t="shared" si="3"/>
        <v>0.658361945899796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0.947150935189213</v>
      </c>
      <c r="E22" s="27">
        <v>0.0342084686792832</v>
      </c>
      <c r="F22" s="28">
        <v>0.0361172305367036</v>
      </c>
      <c r="G22" s="28">
        <v>3.45997459249899</v>
      </c>
      <c r="H22" s="28">
        <v>1.86010069418271</v>
      </c>
      <c r="I22" s="30">
        <v>151.919613759601</v>
      </c>
      <c r="J22" s="31">
        <v>149</v>
      </c>
      <c r="K22" s="28">
        <f t="shared" si="2"/>
        <v>0.878733997830646</v>
      </c>
      <c r="L22" s="53">
        <v>0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0.61244019138756</v>
      </c>
      <c r="E23" s="27">
        <v>0.0411259906152439</v>
      </c>
      <c r="F23" s="28">
        <v>0.0671510315514529</v>
      </c>
      <c r="G23" s="28">
        <v>1.05461141844137</v>
      </c>
      <c r="H23" s="28">
        <v>1.02694275324449</v>
      </c>
      <c r="I23" s="30">
        <v>151.919613759601</v>
      </c>
      <c r="J23" s="31">
        <v>149</v>
      </c>
      <c r="K23" s="28">
        <f t="shared" si="2"/>
        <v>0.530188210157072</v>
      </c>
      <c r="L23" s="53">
        <v>0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0.812789230122003</v>
      </c>
      <c r="E24" s="27">
        <v>0.0471274214507519</v>
      </c>
      <c r="F24" s="28">
        <v>0.0579823399526073</v>
      </c>
      <c r="G24" s="28">
        <v>1.12390536250986</v>
      </c>
      <c r="H24" s="28">
        <v>1.06014402913465</v>
      </c>
      <c r="I24" s="30">
        <v>78.5369556125646</v>
      </c>
      <c r="J24" s="31">
        <v>78</v>
      </c>
      <c r="K24" s="28">
        <f t="shared" ref="K24" si="4">IF((D24-2*E24)&lt;0,0,D24-2*E24)</f>
        <v>0.718534387220499</v>
      </c>
      <c r="L24" s="53">
        <f t="shared" ref="L24" si="5">IF((D24+2*E24)&gt;1,1,D24+2*E24)</f>
        <v>0.907044073023506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0.0758887301453905</v>
      </c>
      <c r="E26" s="27">
        <v>0.0157097644194845</v>
      </c>
      <c r="F26" s="28">
        <v>0.207010505899719</v>
      </c>
      <c r="G26" s="28">
        <v>1.38302732014239</v>
      </c>
      <c r="H26" s="28">
        <v>1.17602181958601</v>
      </c>
      <c r="I26" s="30">
        <v>411.068221329677</v>
      </c>
      <c r="J26" s="31">
        <v>394</v>
      </c>
      <c r="K26" s="28">
        <f>IF((D26-2*E26)&lt;0,0,D26-2*E26)</f>
        <v>0.0444692013064214</v>
      </c>
      <c r="L26" s="53">
        <f>IF((D26+2*E26)&gt;1,1,D26+2*E26)</f>
        <v>0.10730825898436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0.012942264055803</v>
      </c>
      <c r="E27" s="27">
        <v>0.00554589035419246</v>
      </c>
      <c r="F27" s="28">
        <v>0.428510060548935</v>
      </c>
      <c r="G27" s="28">
        <v>0.94619949479415</v>
      </c>
      <c r="H27" s="28">
        <v>0.972727862659516</v>
      </c>
      <c r="I27" s="30">
        <v>411.068221329677</v>
      </c>
      <c r="J27" s="31">
        <v>394</v>
      </c>
      <c r="K27" s="28">
        <f>IF((D27-2*E27)&lt;0,0,D27-2*E27)</f>
        <v>0.00185048334741811</v>
      </c>
      <c r="L27" s="53">
        <f>IF((D27+2*E27)&gt;1,1,D27+2*E27)</f>
        <v>0.0240340447641879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0.306351078167116</v>
      </c>
      <c r="E28" s="27">
        <v>0.0346699713121032</v>
      </c>
      <c r="F28" s="28">
        <v>0.113170717464198</v>
      </c>
      <c r="G28" s="28">
        <v>2.21735035161155</v>
      </c>
      <c r="H28" s="28">
        <v>1.48907701332454</v>
      </c>
      <c r="I28" s="30">
        <v>410.135467150678</v>
      </c>
      <c r="J28" s="31">
        <v>393</v>
      </c>
      <c r="K28" s="28">
        <f t="shared" ref="K28:K29" si="6">IF((D28-2*E28)&lt;0,0,D28-2*E28)</f>
        <v>0.23701113554291</v>
      </c>
      <c r="L28" s="53">
        <f t="shared" ref="L28:L29" si="7">IF((D28+2*E28)&gt;1,1,D28+2*E28)</f>
        <v>0.375691020791323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0.573220064724919</v>
      </c>
      <c r="E29" s="38">
        <v>0.0508715925209713</v>
      </c>
      <c r="F29" s="39">
        <v>0.0887470548425131</v>
      </c>
      <c r="G29" s="39">
        <v>0.878018788034861</v>
      </c>
      <c r="H29" s="39">
        <v>0.937026567411437</v>
      </c>
      <c r="I29" s="57">
        <v>85.3988270549595</v>
      </c>
      <c r="J29" s="58">
        <v>84</v>
      </c>
      <c r="K29" s="39">
        <f t="shared" si="6"/>
        <v>0.471476879682976</v>
      </c>
      <c r="L29" s="59">
        <f t="shared" si="7"/>
        <v>0.674963249766861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7.57407407407407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0.325914742256358</v>
      </c>
      <c r="E6" s="27">
        <v>0.0553820936953999</v>
      </c>
      <c r="F6" s="28">
        <v>0.16992816376449</v>
      </c>
      <c r="G6" s="28">
        <v>12.9419499953004</v>
      </c>
      <c r="H6" s="28">
        <v>3.59749218140921</v>
      </c>
      <c r="I6" s="30">
        <v>5163.98424718296</v>
      </c>
      <c r="J6" s="31">
        <v>928</v>
      </c>
      <c r="K6" s="28">
        <f t="shared" ref="K6:K8" si="0">IF((D6-2*E6)&lt;0,0,D6-2*E6)</f>
        <v>0.215150554865558</v>
      </c>
      <c r="L6" s="53">
        <f t="shared" ref="L6:L8" si="1">IF((D6+2*E6)&gt;1,1,D6+2*E6)</f>
        <v>0.436678929647157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0.407158550450196</v>
      </c>
      <c r="E7" s="27">
        <v>0.0361212122991723</v>
      </c>
      <c r="F7" s="28">
        <v>0.0887153475205986</v>
      </c>
      <c r="G7" s="28">
        <v>5.0107452966192</v>
      </c>
      <c r="H7" s="28">
        <v>2.23846940935524</v>
      </c>
      <c r="I7" s="30">
        <v>5163.98424718296</v>
      </c>
      <c r="J7" s="31">
        <v>928</v>
      </c>
      <c r="K7" s="28">
        <f t="shared" si="0"/>
        <v>0.334916125851852</v>
      </c>
      <c r="L7" s="53">
        <f t="shared" si="1"/>
        <v>0.479400975048541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0.319682151589242</v>
      </c>
      <c r="E8" s="27">
        <v>0.0398740510098705</v>
      </c>
      <c r="F8" s="28">
        <v>0.124730301055732</v>
      </c>
      <c r="G8" s="28">
        <v>8.42908172757768</v>
      </c>
      <c r="H8" s="28">
        <v>2.90328808897389</v>
      </c>
      <c r="I8" s="30">
        <v>1019.17835522566</v>
      </c>
      <c r="J8" s="31">
        <v>1154</v>
      </c>
      <c r="K8" s="28">
        <f t="shared" si="0"/>
        <v>0.239934049569501</v>
      </c>
      <c r="L8" s="53">
        <f t="shared" si="1"/>
        <v>0.399430253608983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50.8687047472138</v>
      </c>
      <c r="E10" s="28">
        <v>8.71886128817428</v>
      </c>
      <c r="F10" s="28">
        <v>0.171399317743624</v>
      </c>
      <c r="G10" s="31" t="s">
        <v>25</v>
      </c>
      <c r="H10" s="31" t="s">
        <v>25</v>
      </c>
      <c r="I10" s="31"/>
      <c r="J10" s="31" t="s">
        <v>25</v>
      </c>
      <c r="K10" s="30">
        <v>33.4309821708653</v>
      </c>
      <c r="L10" s="55">
        <v>68.3064273235624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119.369680460286</v>
      </c>
      <c r="E11" s="28">
        <v>14.164864321779</v>
      </c>
      <c r="F11" s="28">
        <v>0.118663837141556</v>
      </c>
      <c r="G11" s="31" t="s">
        <v>25</v>
      </c>
      <c r="H11" s="31" t="s">
        <v>25</v>
      </c>
      <c r="I11" s="31"/>
      <c r="J11" s="31" t="s">
        <v>25</v>
      </c>
      <c r="K11" s="30">
        <v>91.0399518167281</v>
      </c>
      <c r="L11" s="55">
        <v>147.699409103844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173.864920331127</v>
      </c>
      <c r="E12" s="28">
        <v>17.7908253185273</v>
      </c>
      <c r="F12" s="28">
        <v>0.102325559892384</v>
      </c>
      <c r="G12" s="28" t="s">
        <v>25</v>
      </c>
      <c r="H12" s="28" t="s">
        <v>25</v>
      </c>
      <c r="I12" s="30"/>
      <c r="J12" s="31" t="s">
        <v>25</v>
      </c>
      <c r="K12" s="30">
        <v>138.283269694073</v>
      </c>
      <c r="L12" s="55">
        <v>209.446570968182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0.0466388920166647</v>
      </c>
      <c r="E13" s="27">
        <v>0.0100799981431142</v>
      </c>
      <c r="F13" s="28">
        <v>0.216128593696277</v>
      </c>
      <c r="G13" s="28">
        <v>2.12976496177351</v>
      </c>
      <c r="H13" s="28">
        <v>1.45937142694158</v>
      </c>
      <c r="I13" s="30">
        <v>783.928698257789</v>
      </c>
      <c r="J13" s="31">
        <v>933</v>
      </c>
      <c r="K13" s="28">
        <f t="shared" ref="K13:K24" si="2">IF((D13-2*E13)&lt;0,0,D13-2*E13)</f>
        <v>0.0264788957304362</v>
      </c>
      <c r="L13" s="53">
        <f t="shared" ref="L13:L20" si="3">IF((D13+2*E13)&gt;1,1,D13+2*E13)</f>
        <v>0.0667988883028932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0.306136696317982</v>
      </c>
      <c r="E14" s="27">
        <v>0.0161689615941302</v>
      </c>
      <c r="F14" s="28">
        <v>0.0528161497416029</v>
      </c>
      <c r="G14" s="28">
        <v>1.14707384521381</v>
      </c>
      <c r="H14" s="28">
        <v>1.07101533379024</v>
      </c>
      <c r="I14" s="30">
        <v>783.928698257789</v>
      </c>
      <c r="J14" s="31">
        <v>933</v>
      </c>
      <c r="K14" s="28">
        <f t="shared" si="2"/>
        <v>0.273798773129722</v>
      </c>
      <c r="L14" s="53">
        <f t="shared" si="3"/>
        <v>0.338474619506242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0.248889080633332</v>
      </c>
      <c r="E15" s="27">
        <v>0.0373092012921375</v>
      </c>
      <c r="F15" s="28">
        <v>0.149902925420429</v>
      </c>
      <c r="G15" s="28">
        <v>3.71554958002266</v>
      </c>
      <c r="H15" s="28">
        <v>1.92757608929522</v>
      </c>
      <c r="I15" s="30">
        <v>409.203542324451</v>
      </c>
      <c r="J15" s="31">
        <v>500</v>
      </c>
      <c r="K15" s="28">
        <f t="shared" si="2"/>
        <v>0.174270678049057</v>
      </c>
      <c r="L15" s="53">
        <f t="shared" si="3"/>
        <v>0.323507483217607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0.205962293455283</v>
      </c>
      <c r="E16" s="27">
        <v>0.0282335550757665</v>
      </c>
      <c r="F16" s="28">
        <v>0.137081184143526</v>
      </c>
      <c r="G16" s="28">
        <v>2.4322228477347</v>
      </c>
      <c r="H16" s="28">
        <v>1.55955854258014</v>
      </c>
      <c r="I16" s="30">
        <v>409.203542324451</v>
      </c>
      <c r="J16" s="31">
        <v>500</v>
      </c>
      <c r="K16" s="28">
        <f t="shared" si="2"/>
        <v>0.14949518330375</v>
      </c>
      <c r="L16" s="53">
        <f t="shared" si="3"/>
        <v>0.262429403606816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0.351481944863886</v>
      </c>
      <c r="E17" s="27">
        <v>0.0426145122571486</v>
      </c>
      <c r="F17" s="28">
        <v>0.121242393471026</v>
      </c>
      <c r="G17" s="28">
        <v>3.9754933200207</v>
      </c>
      <c r="H17" s="28">
        <v>1.99386391712692</v>
      </c>
      <c r="I17" s="30">
        <v>409.203542324451</v>
      </c>
      <c r="J17" s="31">
        <v>500</v>
      </c>
      <c r="K17" s="28">
        <f t="shared" si="2"/>
        <v>0.266252920349589</v>
      </c>
      <c r="L17" s="53">
        <f t="shared" si="3"/>
        <v>0.436710969378183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0.201003916377075</v>
      </c>
      <c r="E18" s="27">
        <v>0.0599324734877428</v>
      </c>
      <c r="F18" s="28">
        <v>0.298165700290694</v>
      </c>
      <c r="G18" s="28">
        <v>8.63302629650154</v>
      </c>
      <c r="H18" s="28">
        <v>2.93820120082025</v>
      </c>
      <c r="I18" s="30">
        <v>320.050520678199</v>
      </c>
      <c r="J18" s="31">
        <v>387</v>
      </c>
      <c r="K18" s="28">
        <f t="shared" si="2"/>
        <v>0.0811389694015897</v>
      </c>
      <c r="L18" s="53">
        <f t="shared" si="3"/>
        <v>0.320868863352561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0.100336477467042</v>
      </c>
      <c r="E19" s="27">
        <v>0.0202731936563627</v>
      </c>
      <c r="F19" s="28">
        <v>0.202052076853326</v>
      </c>
      <c r="G19" s="28">
        <v>1.7574913876467</v>
      </c>
      <c r="H19" s="28">
        <v>1.32570411014174</v>
      </c>
      <c r="I19" s="30">
        <v>320.050520678199</v>
      </c>
      <c r="J19" s="31">
        <v>387</v>
      </c>
      <c r="K19" s="28">
        <f t="shared" si="2"/>
        <v>0.0597900901543164</v>
      </c>
      <c r="L19" s="53">
        <f t="shared" si="3"/>
        <v>0.140882864779767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</v>
      </c>
      <c r="E20" s="27">
        <v>0</v>
      </c>
      <c r="F20" s="28"/>
      <c r="G20" s="28"/>
      <c r="H20" s="28"/>
      <c r="I20" s="30">
        <v>2.98353676400329</v>
      </c>
      <c r="J20" s="31">
        <v>4</v>
      </c>
      <c r="K20" s="28">
        <f t="shared" si="2"/>
        <v>0</v>
      </c>
      <c r="L20" s="53">
        <f t="shared" si="3"/>
        <v>0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0.4735990586851</v>
      </c>
      <c r="E22" s="27">
        <v>0.071946790259886</v>
      </c>
      <c r="F22" s="28">
        <v>0.151914977322039</v>
      </c>
      <c r="G22" s="28">
        <v>3.09372749455016</v>
      </c>
      <c r="H22" s="28">
        <v>1.75889951235145</v>
      </c>
      <c r="I22" s="30">
        <v>151.849558467504</v>
      </c>
      <c r="J22" s="31">
        <v>150</v>
      </c>
      <c r="K22" s="28">
        <f t="shared" si="2"/>
        <v>0.329705478165328</v>
      </c>
      <c r="L22" s="53">
        <v>0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0.0714811001617884</v>
      </c>
      <c r="E23" s="27">
        <v>0.0252503339583242</v>
      </c>
      <c r="F23" s="28">
        <v>0.353244898318203</v>
      </c>
      <c r="G23" s="28">
        <v>1.43132736355516</v>
      </c>
      <c r="H23" s="28">
        <v>1.1963809441625</v>
      </c>
      <c r="I23" s="30">
        <v>151.849558467504</v>
      </c>
      <c r="J23" s="31">
        <v>150</v>
      </c>
      <c r="K23" s="28">
        <f t="shared" si="2"/>
        <v>0.02098043224514</v>
      </c>
      <c r="L23" s="53">
        <v>0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/>
      <c r="E24" s="27"/>
      <c r="F24" s="28"/>
      <c r="G24" s="28"/>
      <c r="H24" s="28"/>
      <c r="I24" s="30">
        <v>0</v>
      </c>
      <c r="J24" s="31">
        <v>0</v>
      </c>
      <c r="K24" s="28">
        <f t="shared" si="2"/>
        <v>0</v>
      </c>
      <c r="L24" s="53">
        <f t="shared" ref="L24" si="4">IF((D24+2*E24)&gt;1,1,D24+2*E24)</f>
        <v>0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0.486259747243881</v>
      </c>
      <c r="E26" s="27">
        <v>0.0186791173792355</v>
      </c>
      <c r="F26" s="28">
        <v>0.0384138672491579</v>
      </c>
      <c r="G26" s="28">
        <v>1.67323965633929</v>
      </c>
      <c r="H26" s="28">
        <v>1.29353765168985</v>
      </c>
      <c r="I26" s="30">
        <v>958.021404689143</v>
      </c>
      <c r="J26" s="31">
        <v>1199</v>
      </c>
      <c r="K26" s="28">
        <f>IF((D26-2*E26)&lt;0,0,D26-2*E26)</f>
        <v>0.44890151248541</v>
      </c>
      <c r="L26" s="53">
        <f>IF((D26+2*E26)&gt;1,1,D26+2*E26)</f>
        <v>0.523617982002353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0.229452361745988</v>
      </c>
      <c r="E27" s="27">
        <v>0.0155967287074293</v>
      </c>
      <c r="F27" s="28">
        <v>0.0679737117924957</v>
      </c>
      <c r="G27" s="28">
        <v>1.64828524791436</v>
      </c>
      <c r="H27" s="28">
        <v>1.28385561801721</v>
      </c>
      <c r="I27" s="30">
        <v>958.021404689143</v>
      </c>
      <c r="J27" s="31">
        <v>1199</v>
      </c>
      <c r="K27" s="28">
        <f>IF((D27-2*E27)&lt;0,0,D27-2*E27)</f>
        <v>0.19825890433113</v>
      </c>
      <c r="L27" s="53">
        <f>IF((D27+2*E27)&gt;1,1,D27+2*E27)</f>
        <v>0.260645819160847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0.402612091971086</v>
      </c>
      <c r="E28" s="27">
        <v>0.0314148766002323</v>
      </c>
      <c r="F28" s="28">
        <v>0.0780276529858631</v>
      </c>
      <c r="G28" s="28">
        <v>4.95262316133351</v>
      </c>
      <c r="H28" s="28">
        <v>2.22544897971926</v>
      </c>
      <c r="I28" s="30">
        <v>971.725824890665</v>
      </c>
      <c r="J28" s="31">
        <v>1208</v>
      </c>
      <c r="K28" s="28">
        <f t="shared" ref="K28:K29" si="5">IF((D28-2*E28)&lt;0,0,D28-2*E28)</f>
        <v>0.339782338770621</v>
      </c>
      <c r="L28" s="53">
        <f t="shared" ref="L28:L29" si="6">IF((D28+2*E28)&gt;1,1,D28+2*E28)</f>
        <v>0.46544184517155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0.316551246537396</v>
      </c>
      <c r="E29" s="38">
        <v>0.0345344509494736</v>
      </c>
      <c r="F29" s="39">
        <v>0.109095924679588</v>
      </c>
      <c r="G29" s="39">
        <v>1.56006272591334</v>
      </c>
      <c r="H29" s="39">
        <v>1.24902470988902</v>
      </c>
      <c r="I29" s="57">
        <v>247.984746503741</v>
      </c>
      <c r="J29" s="58">
        <v>284</v>
      </c>
      <c r="K29" s="39">
        <f t="shared" si="5"/>
        <v>0.247482344638449</v>
      </c>
      <c r="L29" s="59">
        <f t="shared" si="6"/>
        <v>0.385620148436343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0.381906865451869</v>
      </c>
      <c r="E6" s="27">
        <v>0.0548209612438091</v>
      </c>
      <c r="F6" s="28">
        <v>0.143545367216547</v>
      </c>
      <c r="G6" s="28">
        <v>9.47228925355698</v>
      </c>
      <c r="H6" s="28">
        <v>3.07770844193484</v>
      </c>
      <c r="I6" s="30">
        <v>2974.33902373637</v>
      </c>
      <c r="J6" s="31">
        <v>745</v>
      </c>
      <c r="K6" s="28">
        <f t="shared" ref="K6:K8" si="0">IF((D6-2*E6)&lt;0,0,D6-2*E6)</f>
        <v>0.272264942964251</v>
      </c>
      <c r="L6" s="53">
        <f t="shared" ref="L6:L8" si="1">IF((D6+2*E6)&gt;1,1,D6+2*E6)</f>
        <v>0.491548787939488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0.310430087735444</v>
      </c>
      <c r="E7" s="27">
        <v>0.0516273453332547</v>
      </c>
      <c r="F7" s="28">
        <v>0.166309089785307</v>
      </c>
      <c r="G7" s="28">
        <v>9.26382882051371</v>
      </c>
      <c r="H7" s="28">
        <v>3.0436538601677</v>
      </c>
      <c r="I7" s="30">
        <v>2974.33902373637</v>
      </c>
      <c r="J7" s="31">
        <v>745</v>
      </c>
      <c r="K7" s="28">
        <f t="shared" si="0"/>
        <v>0.207175397068935</v>
      </c>
      <c r="L7" s="53">
        <f t="shared" si="1"/>
        <v>0.413684778401954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0.582056747036102</v>
      </c>
      <c r="E8" s="27">
        <v>0.051924811227407</v>
      </c>
      <c r="F8" s="28">
        <v>0.0892091904987167</v>
      </c>
      <c r="G8" s="28">
        <v>8.52303273153286</v>
      </c>
      <c r="H8" s="28">
        <v>2.91942335599564</v>
      </c>
      <c r="I8" s="30">
        <v>547.968907324104</v>
      </c>
      <c r="J8" s="31">
        <v>770</v>
      </c>
      <c r="K8" s="28">
        <f t="shared" si="0"/>
        <v>0.478207124581288</v>
      </c>
      <c r="L8" s="53">
        <f t="shared" si="1"/>
        <v>0.685906369490915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1">
        <v>63.6247910687543</v>
      </c>
      <c r="E10" s="31">
        <v>14.7577621313673</v>
      </c>
      <c r="F10" s="31">
        <v>0.23194987179478</v>
      </c>
      <c r="G10" s="31" t="s">
        <v>25</v>
      </c>
      <c r="H10" s="31" t="s">
        <v>25</v>
      </c>
      <c r="I10" s="31"/>
      <c r="J10" s="31" t="s">
        <v>25</v>
      </c>
      <c r="K10" s="28">
        <v>34.1092668060198</v>
      </c>
      <c r="L10" s="53">
        <v>93.1403153314888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1">
        <v>105.46242885612</v>
      </c>
      <c r="E11" s="31">
        <v>18.9655964209842</v>
      </c>
      <c r="F11" s="31">
        <v>0.179832729311199</v>
      </c>
      <c r="G11" s="31" t="s">
        <v>25</v>
      </c>
      <c r="H11" s="31" t="s">
        <v>25</v>
      </c>
      <c r="I11" s="31"/>
      <c r="J11" s="31" t="s">
        <v>25</v>
      </c>
      <c r="K11" s="28">
        <v>67.5312360141515</v>
      </c>
      <c r="L11" s="53">
        <v>143.393621698088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27">
        <v>81.4405064253991</v>
      </c>
      <c r="E12" s="27">
        <v>14.6254457640839</v>
      </c>
      <c r="F12" s="28">
        <v>0.179584415741337</v>
      </c>
      <c r="G12" s="28" t="s">
        <v>25</v>
      </c>
      <c r="H12" s="28" t="s">
        <v>25</v>
      </c>
      <c r="I12" s="30"/>
      <c r="J12" s="31" t="s">
        <v>25</v>
      </c>
      <c r="K12" s="28">
        <v>52.1896148972313</v>
      </c>
      <c r="L12" s="53">
        <v>110.691397953567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0.0670905391658188</v>
      </c>
      <c r="E13" s="27">
        <v>0.0125031755728104</v>
      </c>
      <c r="F13" s="28">
        <v>0.186362723094354</v>
      </c>
      <c r="G13" s="28">
        <v>1.27382763096139</v>
      </c>
      <c r="H13" s="28">
        <v>1.12863972593622</v>
      </c>
      <c r="I13" s="30">
        <v>364.414064246108</v>
      </c>
      <c r="J13" s="31">
        <v>511</v>
      </c>
      <c r="K13" s="28">
        <f t="shared" ref="K13:K23" si="2">IF((D13-2*E13)&lt;0,0,D13-2*E13)</f>
        <v>0.0420841880201981</v>
      </c>
      <c r="L13" s="53">
        <f t="shared" ref="L13:L23" si="3">IF((D13+2*E13)&gt;1,1,D13+2*E13)</f>
        <v>0.0920968903114396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0.263377416073244</v>
      </c>
      <c r="E14" s="27">
        <v>0.0214096352507228</v>
      </c>
      <c r="F14" s="28">
        <v>0.0812888043702609</v>
      </c>
      <c r="G14" s="28">
        <v>1.20494093755658</v>
      </c>
      <c r="H14" s="28">
        <v>1.09769801746955</v>
      </c>
      <c r="I14" s="30">
        <v>364.414064246108</v>
      </c>
      <c r="J14" s="31">
        <v>511</v>
      </c>
      <c r="K14" s="28">
        <f t="shared" si="2"/>
        <v>0.220558145571799</v>
      </c>
      <c r="L14" s="53">
        <f t="shared" si="3"/>
        <v>0.30619668657469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0.315541264737406</v>
      </c>
      <c r="E15" s="27">
        <v>0.0514913636023722</v>
      </c>
      <c r="F15" s="28">
        <v>0.163184246742572</v>
      </c>
      <c r="G15" s="28">
        <v>2.81126259144206</v>
      </c>
      <c r="H15" s="28">
        <v>1.67668201858375</v>
      </c>
      <c r="I15" s="30">
        <v>172.93912611476</v>
      </c>
      <c r="J15" s="31">
        <v>230</v>
      </c>
      <c r="K15" s="28">
        <f t="shared" si="2"/>
        <v>0.212558537532662</v>
      </c>
      <c r="L15" s="53">
        <f t="shared" si="3"/>
        <v>0.41852399194215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0.296034297963558</v>
      </c>
      <c r="E16" s="27">
        <v>0.0472069224647962</v>
      </c>
      <c r="F16" s="28">
        <v>0.159464368789482</v>
      </c>
      <c r="G16" s="28">
        <v>2.44880332529039</v>
      </c>
      <c r="H16" s="28">
        <v>1.56486527384641</v>
      </c>
      <c r="I16" s="30">
        <v>172.93912611476</v>
      </c>
      <c r="J16" s="31">
        <v>230</v>
      </c>
      <c r="K16" s="28">
        <f t="shared" si="2"/>
        <v>0.201620453033966</v>
      </c>
      <c r="L16" s="53">
        <f t="shared" si="3"/>
        <v>0.390448142893151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0.451982851018221</v>
      </c>
      <c r="E17" s="27">
        <v>0.0524207886731243</v>
      </c>
      <c r="F17" s="28">
        <v>0.115979596471484</v>
      </c>
      <c r="G17" s="28">
        <v>2.54054595412291</v>
      </c>
      <c r="H17" s="28">
        <v>1.5939090168899</v>
      </c>
      <c r="I17" s="30">
        <v>172.93912611476</v>
      </c>
      <c r="J17" s="31">
        <v>230</v>
      </c>
      <c r="K17" s="28">
        <f t="shared" si="2"/>
        <v>0.347141273671972</v>
      </c>
      <c r="L17" s="53">
        <f t="shared" si="3"/>
        <v>0.556824428364469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0.530504216759375</v>
      </c>
      <c r="E18" s="27">
        <v>0.0712108303551944</v>
      </c>
      <c r="F18" s="28">
        <v>0.134232355004059</v>
      </c>
      <c r="G18" s="28">
        <v>5.5989274177045</v>
      </c>
      <c r="H18" s="28">
        <v>2.36620527801467</v>
      </c>
      <c r="I18" s="30">
        <v>206.600160736883</v>
      </c>
      <c r="J18" s="31">
        <v>276</v>
      </c>
      <c r="K18" s="28">
        <f t="shared" si="2"/>
        <v>0.388082556048986</v>
      </c>
      <c r="L18" s="53">
        <f t="shared" si="3"/>
        <v>0.672925877469764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0.138614749685986</v>
      </c>
      <c r="E19" s="27">
        <v>0.0236472870779057</v>
      </c>
      <c r="F19" s="28">
        <v>0.170597192084361</v>
      </c>
      <c r="G19" s="28">
        <v>1.28792046883323</v>
      </c>
      <c r="H19" s="28">
        <v>1.13486583737164</v>
      </c>
      <c r="I19" s="30">
        <v>206.600160736883</v>
      </c>
      <c r="J19" s="31">
        <v>276</v>
      </c>
      <c r="K19" s="28">
        <f t="shared" si="2"/>
        <v>0.0913201755301743</v>
      </c>
      <c r="L19" s="53">
        <f t="shared" si="3"/>
        <v>0.185909323841797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0.253900709219858</v>
      </c>
      <c r="E20" s="27">
        <v>0.0697966191639199</v>
      </c>
      <c r="F20" s="28">
        <v>0.274897298941696</v>
      </c>
      <c r="G20" s="28">
        <v>1.44011406013175</v>
      </c>
      <c r="H20" s="28">
        <v>1.20004752411384</v>
      </c>
      <c r="I20" s="30">
        <v>39.2032424150823</v>
      </c>
      <c r="J20" s="31">
        <v>57</v>
      </c>
      <c r="K20" s="28">
        <f t="shared" si="2"/>
        <v>0.114307470892018</v>
      </c>
      <c r="L20" s="53">
        <f t="shared" si="3"/>
        <v>0.393493947547698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0.706005879882402</v>
      </c>
      <c r="E22" s="27">
        <v>0.0682079721377614</v>
      </c>
      <c r="F22" s="28">
        <v>0.0966110539321892</v>
      </c>
      <c r="G22" s="28">
        <v>2.95867921431534</v>
      </c>
      <c r="H22" s="28">
        <v>1.72008116503709</v>
      </c>
      <c r="I22" s="30">
        <v>90.7749271555462</v>
      </c>
      <c r="J22" s="31">
        <v>133</v>
      </c>
      <c r="K22" s="28">
        <f t="shared" si="2"/>
        <v>0.569589935606879</v>
      </c>
      <c r="L22" s="53">
        <f t="shared" si="3"/>
        <v>0.842421824157925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0.129147417051659</v>
      </c>
      <c r="E23" s="27">
        <v>0.0301546524430565</v>
      </c>
      <c r="F23" s="28">
        <v>0.233490170624122</v>
      </c>
      <c r="G23" s="28">
        <v>1.06721729086733</v>
      </c>
      <c r="H23" s="28">
        <v>1.03306209439091</v>
      </c>
      <c r="I23" s="30">
        <v>90.7749271555462</v>
      </c>
      <c r="J23" s="31">
        <v>133</v>
      </c>
      <c r="K23" s="28">
        <f t="shared" si="2"/>
        <v>0.0688381121655459</v>
      </c>
      <c r="L23" s="53">
        <f t="shared" si="3"/>
        <v>0.189456721937772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0.33804143126177</v>
      </c>
      <c r="E24" s="27">
        <v>0.100166190425944</v>
      </c>
      <c r="F24" s="28">
        <v>0.296313354407669</v>
      </c>
      <c r="G24" s="28">
        <v>1.38996528519466</v>
      </c>
      <c r="H24" s="28">
        <v>1.17896788980644</v>
      </c>
      <c r="I24" s="30">
        <v>20.2442193698425</v>
      </c>
      <c r="J24" s="31">
        <v>32</v>
      </c>
      <c r="K24" s="28">
        <f t="shared" ref="K24" si="4">IF((D24-2*E24)&lt;0,0,D24-2*E24)</f>
        <v>0.137709050409881</v>
      </c>
      <c r="L24" s="53">
        <f t="shared" ref="L24" si="5">IF((D24+2*E24)&gt;1,1,D24+2*E24)</f>
        <v>0.538373812113659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0.242351082042053</v>
      </c>
      <c r="E26" s="27">
        <v>0.0224639431681606</v>
      </c>
      <c r="F26" s="28">
        <v>0.0926917386911549</v>
      </c>
      <c r="G26" s="28">
        <v>1.5665147332137</v>
      </c>
      <c r="H26" s="28">
        <v>1.25160486305131</v>
      </c>
      <c r="I26" s="30">
        <v>403.149514850706</v>
      </c>
      <c r="J26" s="31">
        <v>571</v>
      </c>
      <c r="K26" s="28">
        <f>IF((D26-2*E26)&lt;0,0,D26-2*E26)</f>
        <v>0.197423195705732</v>
      </c>
      <c r="L26" s="53">
        <f>IF((D26+2*E26)&gt;1,1,D26+2*E26)</f>
        <v>0.287278968378374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0.0927527325402749</v>
      </c>
      <c r="E27" s="27">
        <v>0.0114058290824252</v>
      </c>
      <c r="F27" s="28">
        <v>0.122970275592394</v>
      </c>
      <c r="G27" s="28">
        <v>0.88120470571776</v>
      </c>
      <c r="H27" s="28">
        <v>0.938725042660395</v>
      </c>
      <c r="I27" s="30">
        <v>403.149514850706</v>
      </c>
      <c r="J27" s="31">
        <v>571</v>
      </c>
      <c r="K27" s="28">
        <f>IF((D27-2*E27)&lt;0,0,D27-2*E27)</f>
        <v>0.0699410743754245</v>
      </c>
      <c r="L27" s="53">
        <f>IF((D27+2*E27)&gt;1,1,D27+2*E27)</f>
        <v>0.115564390705125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0.297029702970298</v>
      </c>
      <c r="E28" s="27">
        <v>0.0256284230241159</v>
      </c>
      <c r="F28" s="28">
        <v>0.0862823575145233</v>
      </c>
      <c r="G28" s="28">
        <v>1.84962995195664</v>
      </c>
      <c r="H28" s="28">
        <v>1.36001101170419</v>
      </c>
      <c r="I28" s="30">
        <v>418.244837100285</v>
      </c>
      <c r="J28" s="31">
        <v>589</v>
      </c>
      <c r="K28" s="28">
        <f t="shared" ref="K28:K29" si="6">IF((D28-2*E28)&lt;0,0,D28-2*E28)</f>
        <v>0.245772856922066</v>
      </c>
      <c r="L28" s="53">
        <f t="shared" ref="L28:L29" si="7">IF((D28+2*E28)&gt;1,1,D28+2*E28)</f>
        <v>0.348286549018529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0.106918238993711</v>
      </c>
      <c r="E29" s="38">
        <v>0.0362083754109429</v>
      </c>
      <c r="F29" s="39">
        <v>0.338654805314113</v>
      </c>
      <c r="G29" s="39">
        <v>1.13960349239747</v>
      </c>
      <c r="H29" s="39">
        <v>1.06752212735731</v>
      </c>
      <c r="I29" s="57">
        <v>59.0894267190426</v>
      </c>
      <c r="J29" s="58">
        <v>84</v>
      </c>
      <c r="K29" s="39">
        <f t="shared" si="6"/>
        <v>0.0345014881718248</v>
      </c>
      <c r="L29" s="59">
        <f t="shared" si="7"/>
        <v>0.179334989815597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8.57407407407407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0.632029943674354</v>
      </c>
      <c r="E6" s="27">
        <v>0.0558122411715875</v>
      </c>
      <c r="F6" s="28">
        <v>0.0883063242971034</v>
      </c>
      <c r="G6" s="28">
        <v>9.32219271869888</v>
      </c>
      <c r="H6" s="28">
        <v>3.05322660781981</v>
      </c>
      <c r="I6" s="30">
        <v>6511.18930216687</v>
      </c>
      <c r="J6" s="31">
        <v>697</v>
      </c>
      <c r="K6" s="28">
        <f t="shared" ref="K6:K8" si="0">IF((D6-2*E6)&lt;0,0,D6-2*E6)</f>
        <v>0.520405461331179</v>
      </c>
      <c r="L6" s="53">
        <f t="shared" ref="L6:L8" si="1">IF((D6+2*E6)&gt;1,1,D6+2*E6)</f>
        <v>0.743654426017529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0.207063589525151</v>
      </c>
      <c r="E7" s="27">
        <v>0.045642689014648</v>
      </c>
      <c r="F7" s="28">
        <v>0.220428367533462</v>
      </c>
      <c r="G7" s="28">
        <v>8.83099487411473</v>
      </c>
      <c r="H7" s="28">
        <v>2.9716989878039</v>
      </c>
      <c r="I7" s="30">
        <v>6511.18930216687</v>
      </c>
      <c r="J7" s="31">
        <v>697</v>
      </c>
      <c r="K7" s="28">
        <f t="shared" si="0"/>
        <v>0.115778211495856</v>
      </c>
      <c r="L7" s="53">
        <f t="shared" si="1"/>
        <v>0.298348967554447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0.378291183093712</v>
      </c>
      <c r="E8" s="27">
        <v>0.0557395722346123</v>
      </c>
      <c r="F8" s="28">
        <v>0.147345681648637</v>
      </c>
      <c r="G8" s="28">
        <v>13.7123440655722</v>
      </c>
      <c r="H8" s="28">
        <v>3.70301823727243</v>
      </c>
      <c r="I8" s="30">
        <v>1362.65816600103</v>
      </c>
      <c r="J8" s="31">
        <v>1039</v>
      </c>
      <c r="K8" s="28">
        <f t="shared" si="0"/>
        <v>0.266812038624488</v>
      </c>
      <c r="L8" s="53">
        <f t="shared" si="1"/>
        <v>0.489770327562937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63.946965855142</v>
      </c>
      <c r="E10" s="28">
        <v>7.82841566235093</v>
      </c>
      <c r="F10" s="28">
        <v>0.12242043946361</v>
      </c>
      <c r="G10" s="31" t="s">
        <v>25</v>
      </c>
      <c r="H10" s="31" t="s">
        <v>25</v>
      </c>
      <c r="I10" s="31"/>
      <c r="J10" s="31" t="s">
        <v>25</v>
      </c>
      <c r="K10" s="30">
        <v>48.2901345304401</v>
      </c>
      <c r="L10" s="55">
        <v>79.6037971798438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102.257059119059</v>
      </c>
      <c r="E11" s="28">
        <v>11.620805119629</v>
      </c>
      <c r="F11" s="28">
        <v>0.113643060144129</v>
      </c>
      <c r="G11" s="31" t="s">
        <v>25</v>
      </c>
      <c r="H11" s="31" t="s">
        <v>25</v>
      </c>
      <c r="I11" s="31"/>
      <c r="J11" s="31" t="s">
        <v>25</v>
      </c>
      <c r="K11" s="30">
        <v>79.0154488798009</v>
      </c>
      <c r="L11" s="55">
        <v>125.498669358317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158.91101854358</v>
      </c>
      <c r="E12" s="28">
        <v>23.1416186188675</v>
      </c>
      <c r="F12" s="28">
        <v>0.145626268278692</v>
      </c>
      <c r="G12" s="28" t="s">
        <v>25</v>
      </c>
      <c r="H12" s="28" t="s">
        <v>25</v>
      </c>
      <c r="I12" s="30"/>
      <c r="J12" s="31" t="s">
        <v>25</v>
      </c>
      <c r="K12" s="30">
        <v>112.627781305845</v>
      </c>
      <c r="L12" s="55">
        <v>205.194255781315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0.0349530030269235</v>
      </c>
      <c r="E13" s="27">
        <v>0.00949795796594806</v>
      </c>
      <c r="F13" s="28">
        <v>0.271735105525325</v>
      </c>
      <c r="G13" s="28">
        <v>1.9229003546181</v>
      </c>
      <c r="H13" s="28">
        <v>1.38668682643851</v>
      </c>
      <c r="I13" s="30">
        <v>866.46777473512</v>
      </c>
      <c r="J13" s="31">
        <v>720</v>
      </c>
      <c r="K13" s="28">
        <f t="shared" ref="K13:K24" si="2">IF((D13-2*E13)&lt;0,0,D13-2*E13)</f>
        <v>0.0159570870950274</v>
      </c>
      <c r="L13" s="53">
        <f t="shared" ref="L13:L24" si="3">IF((D13+2*E13)&gt;1,1,D13+2*E13)</f>
        <v>0.0539489189588196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0.218958101003663</v>
      </c>
      <c r="E14" s="27">
        <v>0.017518323475245</v>
      </c>
      <c r="F14" s="28">
        <v>0.0800076516691747</v>
      </c>
      <c r="G14" s="28">
        <v>1.29026519950702</v>
      </c>
      <c r="H14" s="28">
        <v>1.13589841073356</v>
      </c>
      <c r="I14" s="30">
        <v>866.46777473512</v>
      </c>
      <c r="J14" s="31">
        <v>720</v>
      </c>
      <c r="K14" s="28">
        <f t="shared" si="2"/>
        <v>0.183921454053173</v>
      </c>
      <c r="L14" s="53">
        <f t="shared" si="3"/>
        <v>0.253994747954153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0.266168651995424</v>
      </c>
      <c r="E15" s="27">
        <v>0.0451937481827168</v>
      </c>
      <c r="F15" s="28">
        <v>0.169793654676861</v>
      </c>
      <c r="G15" s="28">
        <v>3.47169843622993</v>
      </c>
      <c r="H15" s="28">
        <v>1.86324942941892</v>
      </c>
      <c r="I15" s="30">
        <v>410.222866490013</v>
      </c>
      <c r="J15" s="31">
        <v>333</v>
      </c>
      <c r="K15" s="28">
        <f t="shared" si="2"/>
        <v>0.175781155629991</v>
      </c>
      <c r="L15" s="53">
        <f t="shared" si="3"/>
        <v>0.356556148360858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0.138771115149068</v>
      </c>
      <c r="E16" s="27">
        <v>0.0275560387119144</v>
      </c>
      <c r="F16" s="28">
        <v>0.19857186189153</v>
      </c>
      <c r="G16" s="28">
        <v>2.10937766472487</v>
      </c>
      <c r="H16" s="28">
        <v>1.4523696721995</v>
      </c>
      <c r="I16" s="30">
        <v>410.222866490013</v>
      </c>
      <c r="J16" s="31">
        <v>333</v>
      </c>
      <c r="K16" s="28">
        <f t="shared" si="2"/>
        <v>0.0836590377252394</v>
      </c>
      <c r="L16" s="53">
        <f t="shared" si="3"/>
        <v>0.193883192572897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0.412208089373444</v>
      </c>
      <c r="E17" s="27">
        <v>0.0654530328533514</v>
      </c>
      <c r="F17" s="28">
        <v>0.158786386149869</v>
      </c>
      <c r="G17" s="28">
        <v>5.87026721693639</v>
      </c>
      <c r="H17" s="28">
        <v>2.4228634334061</v>
      </c>
      <c r="I17" s="30">
        <v>410.222866490013</v>
      </c>
      <c r="J17" s="31">
        <v>333</v>
      </c>
      <c r="K17" s="28">
        <f t="shared" si="2"/>
        <v>0.281302023666742</v>
      </c>
      <c r="L17" s="53">
        <f t="shared" si="3"/>
        <v>0.543114155080147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0.283138025401727</v>
      </c>
      <c r="E18" s="27">
        <v>0.0660701060276861</v>
      </c>
      <c r="F18" s="28">
        <v>0.233349462453669</v>
      </c>
      <c r="G18" s="28">
        <v>6.75314788255694</v>
      </c>
      <c r="H18" s="28">
        <v>2.59868195101997</v>
      </c>
      <c r="I18" s="30">
        <v>393.437382754504</v>
      </c>
      <c r="J18" s="31">
        <v>315</v>
      </c>
      <c r="K18" s="28">
        <f t="shared" si="2"/>
        <v>0.150997813346354</v>
      </c>
      <c r="L18" s="53">
        <f t="shared" si="3"/>
        <v>0.415278237457099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0.17297031787243</v>
      </c>
      <c r="E19" s="27">
        <v>0.0284096460525256</v>
      </c>
      <c r="F19" s="28">
        <v>0.164245787381153</v>
      </c>
      <c r="G19" s="28">
        <v>1.77161342073038</v>
      </c>
      <c r="H19" s="28">
        <v>1.33101969208963</v>
      </c>
      <c r="I19" s="30">
        <v>393.437382754504</v>
      </c>
      <c r="J19" s="31">
        <v>315</v>
      </c>
      <c r="K19" s="28">
        <f t="shared" si="2"/>
        <v>0.116151025767379</v>
      </c>
      <c r="L19" s="53">
        <f t="shared" si="3"/>
        <v>0.229789609977481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</v>
      </c>
      <c r="E20" s="27">
        <v>0</v>
      </c>
      <c r="F20" s="28"/>
      <c r="G20" s="28"/>
      <c r="H20" s="28"/>
      <c r="I20" s="30">
        <v>0.855838808882861</v>
      </c>
      <c r="J20" s="31">
        <v>1</v>
      </c>
      <c r="K20" s="28">
        <f t="shared" si="2"/>
        <v>0</v>
      </c>
      <c r="L20" s="53">
        <f t="shared" si="3"/>
        <v>0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0.42741488299878</v>
      </c>
      <c r="E22" s="27">
        <v>0.0799317885126157</v>
      </c>
      <c r="F22" s="28">
        <v>0.187012178780035</v>
      </c>
      <c r="G22" s="28">
        <v>4.93414039883762</v>
      </c>
      <c r="H22" s="28">
        <v>2.22129250636597</v>
      </c>
      <c r="I22" s="30">
        <v>0</v>
      </c>
      <c r="J22" s="31">
        <v>190</v>
      </c>
      <c r="K22" s="28">
        <f t="shared" si="2"/>
        <v>0.267551305973548</v>
      </c>
      <c r="L22" s="53">
        <f t="shared" si="3"/>
        <v>0.587278460024011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0.253632028390817</v>
      </c>
      <c r="E23" s="27">
        <v>0.051799796674888</v>
      </c>
      <c r="F23" s="28">
        <v>0.204232079850225</v>
      </c>
      <c r="G23" s="28">
        <v>2.67892872102904</v>
      </c>
      <c r="H23" s="28">
        <v>1.63674332777899</v>
      </c>
      <c r="I23" s="30">
        <v>0</v>
      </c>
      <c r="J23" s="31">
        <v>190</v>
      </c>
      <c r="K23" s="28">
        <f t="shared" si="2"/>
        <v>0.150032435041042</v>
      </c>
      <c r="L23" s="53">
        <f t="shared" si="3"/>
        <v>0.357231621740593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</v>
      </c>
      <c r="E24" s="27">
        <v>0</v>
      </c>
      <c r="F24" s="28"/>
      <c r="G24" s="28"/>
      <c r="H24" s="28"/>
      <c r="I24" s="30">
        <v>3.62120336144603</v>
      </c>
      <c r="J24" s="31">
        <v>4</v>
      </c>
      <c r="K24" s="28">
        <f t="shared" si="2"/>
        <v>0</v>
      </c>
      <c r="L24" s="53">
        <f t="shared" si="3"/>
        <v>0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0.509594949368673</v>
      </c>
      <c r="E26" s="27">
        <v>0.0220966809447884</v>
      </c>
      <c r="F26" s="28">
        <v>0.0433612636313675</v>
      </c>
      <c r="G26" s="28">
        <v>1.41648640700494</v>
      </c>
      <c r="H26" s="28">
        <v>1.19016234481055</v>
      </c>
      <c r="I26" s="30">
        <v>865.821710023022</v>
      </c>
      <c r="J26" s="31">
        <v>726</v>
      </c>
      <c r="K26" s="28">
        <f>IF((D26-2*E26)&lt;0,0,D26-2*E26)</f>
        <v>0.465401587479096</v>
      </c>
      <c r="L26" s="53">
        <f>IF((D26+2*E26)&gt;1,1,D26+2*E26)</f>
        <v>0.55378831125825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0.240998874859359</v>
      </c>
      <c r="E27" s="27">
        <v>0.0226452146600426</v>
      </c>
      <c r="F27" s="28">
        <v>0.0939639849906264</v>
      </c>
      <c r="G27" s="28">
        <v>2.03251528227485</v>
      </c>
      <c r="H27" s="28">
        <v>1.42566310265604</v>
      </c>
      <c r="I27" s="30">
        <v>865.821710023022</v>
      </c>
      <c r="J27" s="31">
        <v>726</v>
      </c>
      <c r="K27" s="28">
        <f>IF((D27-2*E27)&lt;0,0,D27-2*E27)</f>
        <v>0.195708445539273</v>
      </c>
      <c r="L27" s="53">
        <f>IF((D27+2*E27)&gt;1,1,D27+2*E27)</f>
        <v>0.286289304179444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0.640640817979349</v>
      </c>
      <c r="E28" s="27">
        <v>0.0267978655330485</v>
      </c>
      <c r="F28" s="28">
        <v>0.0418297816513969</v>
      </c>
      <c r="G28" s="28">
        <v>2.74810499693169</v>
      </c>
      <c r="H28" s="28">
        <v>1.65774093178991</v>
      </c>
      <c r="I28" s="30">
        <v>1069.20700732685</v>
      </c>
      <c r="J28" s="31">
        <v>882</v>
      </c>
      <c r="K28" s="28">
        <f t="shared" ref="K28:K29" si="4">IF((D28-2*E28)&lt;0,0,D28-2*E28)</f>
        <v>0.587045086913252</v>
      </c>
      <c r="L28" s="53">
        <f t="shared" ref="L28:L29" si="5">IF((D28+2*E28)&gt;1,1,D28+2*E28)</f>
        <v>0.694236549045446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0.206368797827697</v>
      </c>
      <c r="E29" s="38">
        <v>0.0233697446402661</v>
      </c>
      <c r="F29" s="39">
        <v>0.113242626241289</v>
      </c>
      <c r="G29" s="39">
        <v>1.15044166842457</v>
      </c>
      <c r="H29" s="39">
        <v>1.07258643867269</v>
      </c>
      <c r="I29" s="57">
        <v>438.485279072794</v>
      </c>
      <c r="J29" s="58">
        <v>346</v>
      </c>
      <c r="K29" s="39">
        <f t="shared" si="4"/>
        <v>0.159629308547165</v>
      </c>
      <c r="L29" s="59">
        <f t="shared" si="5"/>
        <v>0.253108287108229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workbookViewId="0">
      <selection activeCell="A1" sqref="A1:L30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8.57407407407407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0.51536428788843</v>
      </c>
      <c r="E6" s="27">
        <v>0.0503873686779225</v>
      </c>
      <c r="F6" s="28">
        <v>0.0977703924429292</v>
      </c>
      <c r="G6" s="28">
        <v>9.16896284574115</v>
      </c>
      <c r="H6" s="28">
        <v>3.02802953184759</v>
      </c>
      <c r="I6" s="30">
        <v>7663.08332212821</v>
      </c>
      <c r="J6" s="31">
        <v>903</v>
      </c>
      <c r="K6" s="28">
        <f t="shared" ref="K6:K8" si="0">IF((D6-2*E6)&lt;0,0,D6-2*E6)</f>
        <v>0.414589550532585</v>
      </c>
      <c r="L6" s="53">
        <f t="shared" ref="L6:L8" si="1">IF((D6+2*E6)&gt;1,1,D6+2*E6)</f>
        <v>0.616139025244275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0.412355765239769</v>
      </c>
      <c r="E7" s="27">
        <v>0.0349903095323578</v>
      </c>
      <c r="F7" s="28">
        <v>0.0848546630893163</v>
      </c>
      <c r="G7" s="28">
        <v>4.55738382699004</v>
      </c>
      <c r="H7" s="28">
        <v>2.1348029948897</v>
      </c>
      <c r="I7" s="30">
        <v>7663.08332212821</v>
      </c>
      <c r="J7" s="31">
        <v>903</v>
      </c>
      <c r="K7" s="28">
        <f t="shared" si="0"/>
        <v>0.342375146175053</v>
      </c>
      <c r="L7" s="53">
        <f t="shared" si="1"/>
        <v>0.482336384304484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0.400925819530851</v>
      </c>
      <c r="E8" s="27">
        <v>0.0443293706443714</v>
      </c>
      <c r="F8" s="28">
        <v>0.110567512704081</v>
      </c>
      <c r="G8" s="28">
        <v>11.0042677669554</v>
      </c>
      <c r="H8" s="28">
        <v>3.3172681180386</v>
      </c>
      <c r="I8" s="30">
        <v>1614.69386570163</v>
      </c>
      <c r="J8" s="31">
        <v>1346</v>
      </c>
      <c r="K8" s="28">
        <f t="shared" si="0"/>
        <v>0.312267078242108</v>
      </c>
      <c r="L8" s="53">
        <f t="shared" si="1"/>
        <v>0.489584560819594</v>
      </c>
    </row>
    <row r="9" ht="11.25" customHeight="1" spans="1:12">
      <c r="A9" s="29" t="s">
        <v>21</v>
      </c>
      <c r="B9" s="26"/>
      <c r="C9" s="26"/>
      <c r="D9" s="31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104.289640955426</v>
      </c>
      <c r="E10" s="28">
        <v>9.52164160667129</v>
      </c>
      <c r="F10" s="28">
        <v>0.0912999749490066</v>
      </c>
      <c r="G10" s="31" t="s">
        <v>25</v>
      </c>
      <c r="H10" s="31" t="s">
        <v>25</v>
      </c>
      <c r="I10" s="31"/>
      <c r="J10" s="31" t="s">
        <v>25</v>
      </c>
      <c r="K10" s="30">
        <v>85.2463577420835</v>
      </c>
      <c r="L10" s="55">
        <v>123.332924168769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209.624269383385</v>
      </c>
      <c r="E11" s="28">
        <v>12.530288283515</v>
      </c>
      <c r="F11" s="28">
        <v>0.0597749884608932</v>
      </c>
      <c r="G11" s="31" t="s">
        <v>25</v>
      </c>
      <c r="H11" s="31" t="s">
        <v>25</v>
      </c>
      <c r="I11" s="31"/>
      <c r="J11" s="31" t="s">
        <v>25</v>
      </c>
      <c r="K11" s="30">
        <v>184.563692816355</v>
      </c>
      <c r="L11" s="55">
        <v>234.684845950415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208.329777675152</v>
      </c>
      <c r="E12" s="28">
        <v>23.9297126378714</v>
      </c>
      <c r="F12" s="28">
        <v>0.114864581073883</v>
      </c>
      <c r="G12" s="28" t="s">
        <v>25</v>
      </c>
      <c r="H12" s="28" t="s">
        <v>25</v>
      </c>
      <c r="I12" s="30"/>
      <c r="J12" s="31" t="s">
        <v>25</v>
      </c>
      <c r="K12" s="30">
        <v>160.470352399409</v>
      </c>
      <c r="L12" s="55">
        <v>256.189202950894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0.0559993016454978</v>
      </c>
      <c r="E13" s="27">
        <v>0.01479740570085</v>
      </c>
      <c r="F13" s="28">
        <v>0.264242682784236</v>
      </c>
      <c r="G13" s="28">
        <v>4.25389795506787</v>
      </c>
      <c r="H13" s="28">
        <v>2.06249798910638</v>
      </c>
      <c r="I13" s="30">
        <v>1148.99968939158</v>
      </c>
      <c r="J13" s="31">
        <v>1028</v>
      </c>
      <c r="K13" s="28">
        <f t="shared" ref="K13:K24" si="2">IF((D13-2*E13)&lt;0,0,D13-2*E13)</f>
        <v>0.0264044902437977</v>
      </c>
      <c r="L13" s="53">
        <f t="shared" ref="L13:L24" si="3">IF((D13+2*E13)&gt;1,1,D13+2*E13)</f>
        <v>0.0855941130471978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0.19300772554668</v>
      </c>
      <c r="E14" s="27">
        <v>0.0141985293247568</v>
      </c>
      <c r="F14" s="28">
        <v>0.0735645647579159</v>
      </c>
      <c r="G14" s="28">
        <v>1.32927086998423</v>
      </c>
      <c r="H14" s="28">
        <v>1.15294009817693</v>
      </c>
      <c r="I14" s="30">
        <v>1148.99968939158</v>
      </c>
      <c r="J14" s="31">
        <v>1028</v>
      </c>
      <c r="K14" s="28">
        <f t="shared" si="2"/>
        <v>0.164610666897167</v>
      </c>
      <c r="L14" s="53">
        <f t="shared" si="3"/>
        <v>0.221404784196194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0.289561999827899</v>
      </c>
      <c r="E15" s="27">
        <v>0.0359744825739646</v>
      </c>
      <c r="F15" s="28">
        <v>0.124237581572672</v>
      </c>
      <c r="G15" s="28">
        <v>3.20213416410242</v>
      </c>
      <c r="H15" s="28">
        <v>1.78945079957578</v>
      </c>
      <c r="I15" s="30">
        <v>582.799763887195</v>
      </c>
      <c r="J15" s="31">
        <v>510</v>
      </c>
      <c r="K15" s="28">
        <f t="shared" si="2"/>
        <v>0.21761303467997</v>
      </c>
      <c r="L15" s="53">
        <f t="shared" si="3"/>
        <v>0.361510964975828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0.164056449531022</v>
      </c>
      <c r="E16" s="27">
        <v>0.0228355034731476</v>
      </c>
      <c r="F16" s="28">
        <v>0.139192963997612</v>
      </c>
      <c r="G16" s="28">
        <v>1.93539263984233</v>
      </c>
      <c r="H16" s="28">
        <v>1.39118389864257</v>
      </c>
      <c r="I16" s="30">
        <v>582.799763887195</v>
      </c>
      <c r="J16" s="31">
        <v>510</v>
      </c>
      <c r="K16" s="28">
        <f t="shared" si="2"/>
        <v>0.118385442584727</v>
      </c>
      <c r="L16" s="53">
        <f t="shared" si="3"/>
        <v>0.209727456477317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0.421779537045006</v>
      </c>
      <c r="E17" s="27">
        <v>0.0446938635470372</v>
      </c>
      <c r="F17" s="28">
        <v>0.105964987918008</v>
      </c>
      <c r="G17" s="28">
        <v>4.16902977622347</v>
      </c>
      <c r="H17" s="28">
        <v>2.04182021153271</v>
      </c>
      <c r="I17" s="30">
        <v>582.799763887195</v>
      </c>
      <c r="J17" s="31">
        <v>510</v>
      </c>
      <c r="K17" s="28">
        <f t="shared" si="2"/>
        <v>0.332391809950931</v>
      </c>
      <c r="L17" s="53">
        <f t="shared" si="3"/>
        <v>0.51116726413908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0.309923112647712</v>
      </c>
      <c r="E18" s="27">
        <v>0.0583425123355972</v>
      </c>
      <c r="F18" s="28">
        <v>0.188248342749173</v>
      </c>
      <c r="G18" s="28">
        <v>7.22561913286585</v>
      </c>
      <c r="H18" s="28">
        <v>2.68805117750125</v>
      </c>
      <c r="I18" s="30">
        <v>485.933939608036</v>
      </c>
      <c r="J18" s="31">
        <v>455</v>
      </c>
      <c r="K18" s="28">
        <f t="shared" si="2"/>
        <v>0.193238087976518</v>
      </c>
      <c r="L18" s="53">
        <f t="shared" si="3"/>
        <v>0.426608137318906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0.235409463852624</v>
      </c>
      <c r="E19" s="27">
        <v>0.0278696520978588</v>
      </c>
      <c r="F19" s="28">
        <v>0.118387985095223</v>
      </c>
      <c r="G19" s="28">
        <v>1.95914471906691</v>
      </c>
      <c r="H19" s="28">
        <v>1.39969450919367</v>
      </c>
      <c r="I19" s="30">
        <v>485.933939608036</v>
      </c>
      <c r="J19" s="31">
        <v>455</v>
      </c>
      <c r="K19" s="28">
        <f t="shared" si="2"/>
        <v>0.179670159656907</v>
      </c>
      <c r="L19" s="53">
        <f t="shared" si="3"/>
        <v>0.291148768048342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</v>
      </c>
      <c r="E20" s="27">
        <v>0</v>
      </c>
      <c r="F20" s="28"/>
      <c r="G20" s="28"/>
      <c r="H20" s="28"/>
      <c r="I20" s="30">
        <v>0.677032683286909</v>
      </c>
      <c r="J20" s="31">
        <v>1</v>
      </c>
      <c r="K20" s="28">
        <f t="shared" si="2"/>
        <v>0</v>
      </c>
      <c r="L20" s="53">
        <f t="shared" si="3"/>
        <v>0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0.530043408727439</v>
      </c>
      <c r="E22" s="27">
        <v>0.0578950544968856</v>
      </c>
      <c r="F22" s="28">
        <v>0.109227005833133</v>
      </c>
      <c r="G22" s="28">
        <v>2.50280505174337</v>
      </c>
      <c r="H22" s="28">
        <v>1.58202561665207</v>
      </c>
      <c r="I22" s="30">
        <v>247.675449249966</v>
      </c>
      <c r="J22" s="31">
        <v>187</v>
      </c>
      <c r="K22" s="28">
        <f t="shared" si="2"/>
        <v>0.414253299733668</v>
      </c>
      <c r="L22" s="53">
        <f t="shared" si="3"/>
        <v>0.64583351772121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0.170436371944254</v>
      </c>
      <c r="E23" s="27">
        <v>0.0455638183769948</v>
      </c>
      <c r="F23" s="28">
        <v>0.267336237313815</v>
      </c>
      <c r="G23" s="28">
        <v>2.73112459348161</v>
      </c>
      <c r="H23" s="28">
        <v>1.6526114466146</v>
      </c>
      <c r="I23" s="30">
        <v>247.675449249966</v>
      </c>
      <c r="J23" s="31">
        <v>187</v>
      </c>
      <c r="K23" s="28">
        <f t="shared" si="2"/>
        <v>0.0793087351902647</v>
      </c>
      <c r="L23" s="53">
        <f t="shared" si="3"/>
        <v>0.261564008698244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</v>
      </c>
      <c r="E24" s="27">
        <v>0</v>
      </c>
      <c r="F24" s="28"/>
      <c r="G24" s="28"/>
      <c r="H24" s="28"/>
      <c r="I24" s="30">
        <v>7.44101475356879</v>
      </c>
      <c r="J24" s="31">
        <v>7</v>
      </c>
      <c r="K24" s="28">
        <f t="shared" si="2"/>
        <v>0</v>
      </c>
      <c r="L24" s="53">
        <f t="shared" si="3"/>
        <v>0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0.365684869512746</v>
      </c>
      <c r="E26" s="27">
        <v>0.018916313128473</v>
      </c>
      <c r="F26" s="28">
        <v>0.0517284544850815</v>
      </c>
      <c r="G26" s="28">
        <v>1.81258836942751</v>
      </c>
      <c r="H26" s="28">
        <v>1.34632402096505</v>
      </c>
      <c r="I26" s="30">
        <v>1290.29045357145</v>
      </c>
      <c r="J26" s="31">
        <v>1176</v>
      </c>
      <c r="K26" s="28">
        <f>IF((D26-2*E26)&lt;0,0,D26-2*E26)</f>
        <v>0.327852243255799</v>
      </c>
      <c r="L26" s="53">
        <f>IF((D26+2*E26)&gt;1,1,D26+2*E26)</f>
        <v>0.403517495769692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0.152907678382863</v>
      </c>
      <c r="E27" s="27">
        <v>0.0128588626303529</v>
      </c>
      <c r="F27" s="28">
        <v>0.084095597855824</v>
      </c>
      <c r="G27" s="28">
        <v>1.49997263686719</v>
      </c>
      <c r="H27" s="28">
        <v>1.22473370038845</v>
      </c>
      <c r="I27" s="30">
        <v>1290.29045357145</v>
      </c>
      <c r="J27" s="31">
        <v>1176</v>
      </c>
      <c r="K27" s="28">
        <f>IF((D27-2*E27)&lt;0,0,D27-2*E27)</f>
        <v>0.127189953122157</v>
      </c>
      <c r="L27" s="53">
        <f>IF((D27+2*E27)&gt;1,1,D27+2*E27)</f>
        <v>0.178625403643568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0.69279593779752</v>
      </c>
      <c r="E28" s="27">
        <v>0.0218499529341681</v>
      </c>
      <c r="F28" s="28">
        <v>0.0315388005934788</v>
      </c>
      <c r="G28" s="28">
        <v>2.65371246328641</v>
      </c>
      <c r="H28" s="28">
        <v>1.6290219345627</v>
      </c>
      <c r="I28" s="30">
        <v>1303.30722443924</v>
      </c>
      <c r="J28" s="31">
        <v>1184</v>
      </c>
      <c r="K28" s="28">
        <f t="shared" ref="K28:K29" si="4">IF((D28-2*E28)&lt;0,0,D28-2*E28)</f>
        <v>0.649096031929184</v>
      </c>
      <c r="L28" s="53">
        <f t="shared" ref="L28:L29" si="5">IF((D28+2*E28)&gt;1,1,D28+2*E28)</f>
        <v>0.736495843665856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0.231325792316315</v>
      </c>
      <c r="E29" s="38">
        <v>0.0236116310918619</v>
      </c>
      <c r="F29" s="39">
        <v>0.102070896874203</v>
      </c>
      <c r="G29" s="39">
        <v>1.36387718532206</v>
      </c>
      <c r="H29" s="39">
        <v>1.16785152537557</v>
      </c>
      <c r="I29" s="57">
        <v>477.508682338836</v>
      </c>
      <c r="J29" s="58">
        <v>436</v>
      </c>
      <c r="K29" s="39">
        <f t="shared" si="4"/>
        <v>0.184102530132591</v>
      </c>
      <c r="L29" s="59">
        <f t="shared" si="5"/>
        <v>0.278549054500039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L697"/>
  <sheetViews>
    <sheetView topLeftCell="A2" workbookViewId="0">
      <selection activeCell="A31" sqref="A31"/>
    </sheetView>
  </sheetViews>
  <sheetFormatPr defaultColWidth="9.13888888888889" defaultRowHeight="13.5" customHeight="1"/>
  <cols>
    <col min="1" max="1" width="39.287037037037" style="6" customWidth="1"/>
    <col min="2" max="3" width="7.42592592592593" style="7" customWidth="1"/>
    <col min="4" max="4" width="6.42592592592593" style="5" customWidth="1"/>
    <col min="5" max="5" width="9.28703703703704" style="5" customWidth="1"/>
    <col min="6" max="8" width="9.28703703703704" style="8" customWidth="1"/>
    <col min="9" max="9" width="9.28703703703704" style="9" customWidth="1"/>
    <col min="10" max="10" width="9.28703703703704" style="6" customWidth="1"/>
    <col min="11" max="12" width="10.4259259259259" style="6" customWidth="1"/>
    <col min="13" max="16384" width="9.13888888888889" style="6"/>
  </cols>
  <sheetData>
    <row r="1" s="1" customFormat="1" ht="19.5" customHeight="1" spans="1:12">
      <c r="A1" s="10" t="s">
        <v>106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43"/>
    </row>
    <row r="2" customHeight="1" spans="1:12">
      <c r="A2" s="12" t="s">
        <v>70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44"/>
    </row>
    <row r="3" s="2" customFormat="1" customHeight="1" spans="1:12">
      <c r="A3" s="14"/>
      <c r="B3" s="15" t="s">
        <v>2</v>
      </c>
      <c r="C3" s="15" t="s">
        <v>3</v>
      </c>
      <c r="D3" s="16" t="s">
        <v>4</v>
      </c>
      <c r="E3" s="16" t="s">
        <v>5</v>
      </c>
      <c r="F3" s="17" t="s">
        <v>6</v>
      </c>
      <c r="G3" s="17" t="s">
        <v>7</v>
      </c>
      <c r="H3" s="17" t="s">
        <v>8</v>
      </c>
      <c r="I3" s="45" t="s">
        <v>9</v>
      </c>
      <c r="J3" s="46" t="s">
        <v>10</v>
      </c>
      <c r="K3" s="47" t="s">
        <v>11</v>
      </c>
      <c r="L3" s="48"/>
    </row>
    <row r="4" s="2" customFormat="1" ht="25.5" customHeight="1" spans="1:12">
      <c r="A4" s="18"/>
      <c r="B4" s="19"/>
      <c r="C4" s="15"/>
      <c r="D4" s="20"/>
      <c r="E4" s="20"/>
      <c r="F4" s="21"/>
      <c r="G4" s="21"/>
      <c r="H4" s="21"/>
      <c r="I4" s="49"/>
      <c r="J4" s="50"/>
      <c r="K4" s="46" t="s">
        <v>12</v>
      </c>
      <c r="L4" s="51" t="s">
        <v>13</v>
      </c>
    </row>
    <row r="5" ht="11.25" customHeight="1" spans="1:12">
      <c r="A5" s="22" t="s">
        <v>14</v>
      </c>
      <c r="B5" s="23"/>
      <c r="C5" s="23"/>
      <c r="D5" s="24"/>
      <c r="E5" s="24"/>
      <c r="F5" s="24"/>
      <c r="G5" s="24"/>
      <c r="H5" s="24"/>
      <c r="I5" s="24"/>
      <c r="J5" s="24"/>
      <c r="K5" s="24"/>
      <c r="L5" s="52"/>
    </row>
    <row r="6" ht="11.25" customHeight="1" spans="1:12">
      <c r="A6" s="25" t="s">
        <v>15</v>
      </c>
      <c r="B6" s="26">
        <v>4.1</v>
      </c>
      <c r="C6" s="26" t="s">
        <v>16</v>
      </c>
      <c r="D6" s="27">
        <v>0.755984984711254</v>
      </c>
      <c r="E6" s="27">
        <v>0.0440353828805937</v>
      </c>
      <c r="F6" s="28">
        <v>0.0582490178656298</v>
      </c>
      <c r="G6" s="28">
        <v>9.59720732850594</v>
      </c>
      <c r="H6" s="28">
        <v>3.09793597876166</v>
      </c>
      <c r="I6" s="30">
        <v>1488.68337191426</v>
      </c>
      <c r="J6" s="31">
        <v>914</v>
      </c>
      <c r="K6" s="28">
        <f t="shared" ref="K6:K8" si="0">IF((D6-2*E6)&lt;0,0,D6-2*E6)</f>
        <v>0.667914218950066</v>
      </c>
      <c r="L6" s="53">
        <f t="shared" ref="L6:L8" si="1">IF((D6+2*E6)&gt;1,1,D6+2*E6)</f>
        <v>0.844055750472441</v>
      </c>
    </row>
    <row r="7" ht="11.25" customHeight="1" spans="1:12">
      <c r="A7" s="25" t="s">
        <v>17</v>
      </c>
      <c r="B7" s="26">
        <v>4.3</v>
      </c>
      <c r="C7" s="26" t="s">
        <v>18</v>
      </c>
      <c r="D7" s="27">
        <v>0.408611417254324</v>
      </c>
      <c r="E7" s="27">
        <v>0.0467028867453219</v>
      </c>
      <c r="F7" s="28">
        <v>0.114296578052428</v>
      </c>
      <c r="G7" s="28">
        <v>8.24090792816472</v>
      </c>
      <c r="H7" s="28">
        <v>2.8706981604071</v>
      </c>
      <c r="I7" s="30">
        <v>1488.68337191426</v>
      </c>
      <c r="J7" s="31">
        <v>914</v>
      </c>
      <c r="K7" s="28">
        <f t="shared" si="0"/>
        <v>0.315205643763681</v>
      </c>
      <c r="L7" s="53">
        <f t="shared" si="1"/>
        <v>0.502017190744968</v>
      </c>
    </row>
    <row r="8" ht="11.25" customHeight="1" spans="1:12">
      <c r="A8" s="25" t="s">
        <v>19</v>
      </c>
      <c r="B8" s="26">
        <v>7.4</v>
      </c>
      <c r="C8" s="26" t="s">
        <v>20</v>
      </c>
      <c r="D8" s="27">
        <v>0.862397348372413</v>
      </c>
      <c r="E8" s="27">
        <v>0.0194452618671237</v>
      </c>
      <c r="F8" s="28">
        <v>0.0225479147214708</v>
      </c>
      <c r="G8" s="28">
        <v>2.7498289336447</v>
      </c>
      <c r="H8" s="28">
        <v>1.65826081592876</v>
      </c>
      <c r="I8" s="30">
        <v>249.36189729505</v>
      </c>
      <c r="J8" s="31">
        <v>864</v>
      </c>
      <c r="K8" s="28">
        <f t="shared" si="0"/>
        <v>0.823506824638166</v>
      </c>
      <c r="L8" s="53">
        <f t="shared" si="1"/>
        <v>0.901287872106661</v>
      </c>
    </row>
    <row r="9" ht="11.25" customHeight="1" spans="1:12">
      <c r="A9" s="29" t="s">
        <v>21</v>
      </c>
      <c r="B9" s="26"/>
      <c r="C9" s="26"/>
      <c r="D9" s="30"/>
      <c r="E9" s="31"/>
      <c r="F9" s="31"/>
      <c r="G9" s="31"/>
      <c r="H9" s="31"/>
      <c r="I9" s="31"/>
      <c r="J9" s="31"/>
      <c r="K9" s="31"/>
      <c r="L9" s="54"/>
    </row>
    <row r="10" ht="11.25" customHeight="1" spans="1:12">
      <c r="A10" s="25" t="s">
        <v>22</v>
      </c>
      <c r="B10" s="26" t="s">
        <v>23</v>
      </c>
      <c r="C10" s="26" t="s">
        <v>24</v>
      </c>
      <c r="D10" s="30">
        <v>41.5361952014582</v>
      </c>
      <c r="E10" s="28">
        <v>7.84443289445444</v>
      </c>
      <c r="F10" s="28">
        <v>0.188857762643099</v>
      </c>
      <c r="G10" s="31" t="s">
        <v>25</v>
      </c>
      <c r="H10" s="31" t="s">
        <v>25</v>
      </c>
      <c r="I10" s="31"/>
      <c r="J10" s="31" t="s">
        <v>25</v>
      </c>
      <c r="K10" s="30">
        <v>25.8473294125493</v>
      </c>
      <c r="L10" s="55">
        <v>57.2250609903671</v>
      </c>
    </row>
    <row r="11" ht="11.25" customHeight="1" spans="1:12">
      <c r="A11" s="25" t="s">
        <v>26</v>
      </c>
      <c r="B11" s="26">
        <v>1.5</v>
      </c>
      <c r="C11" s="26" t="s">
        <v>27</v>
      </c>
      <c r="D11" s="30">
        <v>69.7236490043338</v>
      </c>
      <c r="E11" s="28">
        <v>10.2042734813485</v>
      </c>
      <c r="F11" s="28">
        <v>0.14635311873471</v>
      </c>
      <c r="G11" s="31" t="s">
        <v>25</v>
      </c>
      <c r="H11" s="31" t="s">
        <v>25</v>
      </c>
      <c r="I11" s="31"/>
      <c r="J11" s="31" t="s">
        <v>25</v>
      </c>
      <c r="K11" s="30">
        <v>49.3151020416368</v>
      </c>
      <c r="L11" s="55">
        <v>90.1321959670308</v>
      </c>
    </row>
    <row r="12" s="3" customFormat="1" ht="11.25" customHeight="1" spans="1:12">
      <c r="A12" s="25" t="s">
        <v>28</v>
      </c>
      <c r="B12" s="26" t="s">
        <v>29</v>
      </c>
      <c r="C12" s="26" t="s">
        <v>30</v>
      </c>
      <c r="D12" s="30">
        <v>39.471655445341</v>
      </c>
      <c r="E12" s="28">
        <v>9.81965209166209</v>
      </c>
      <c r="F12" s="28">
        <v>0.248777305660767</v>
      </c>
      <c r="G12" s="28" t="s">
        <v>25</v>
      </c>
      <c r="H12" s="28" t="s">
        <v>25</v>
      </c>
      <c r="I12" s="30"/>
      <c r="J12" s="31" t="s">
        <v>25</v>
      </c>
      <c r="K12" s="30">
        <v>19.8323512620168</v>
      </c>
      <c r="L12" s="55">
        <v>59.1109596286652</v>
      </c>
    </row>
    <row r="13" ht="11.25" customHeight="1" spans="1:12">
      <c r="A13" s="25" t="s">
        <v>31</v>
      </c>
      <c r="B13" s="26">
        <v>5.3</v>
      </c>
      <c r="C13" s="26" t="s">
        <v>32</v>
      </c>
      <c r="D13" s="27">
        <v>0.262462529143999</v>
      </c>
      <c r="E13" s="27">
        <v>0.0252796401105229</v>
      </c>
      <c r="F13" s="28">
        <v>0.0963171397950422</v>
      </c>
      <c r="G13" s="28">
        <v>2.48261715091018</v>
      </c>
      <c r="H13" s="28">
        <v>1.57563230193792</v>
      </c>
      <c r="I13" s="30">
        <v>212.888143822522</v>
      </c>
      <c r="J13" s="31">
        <v>753</v>
      </c>
      <c r="K13" s="28">
        <f t="shared" ref="K13:K23" si="2">IF((D13-2*E13)&lt;0,0,D13-2*E13)</f>
        <v>0.211903248922953</v>
      </c>
      <c r="L13" s="53">
        <f t="shared" ref="L13:L23" si="3">IF((D13+2*E13)&gt;1,1,D13+2*E13)</f>
        <v>0.313021809365045</v>
      </c>
    </row>
    <row r="14" ht="11.25" customHeight="1" spans="1:12">
      <c r="A14" s="25" t="s">
        <v>33</v>
      </c>
      <c r="B14" s="26">
        <v>5.4</v>
      </c>
      <c r="C14" s="26" t="s">
        <v>34</v>
      </c>
      <c r="D14" s="27">
        <v>0.240812701232375</v>
      </c>
      <c r="E14" s="27">
        <v>0.022192074352965</v>
      </c>
      <c r="F14" s="28">
        <v>0.0921549164117823</v>
      </c>
      <c r="G14" s="28">
        <v>2.02575468203431</v>
      </c>
      <c r="H14" s="28">
        <v>1.423290090612</v>
      </c>
      <c r="I14" s="30">
        <v>212.888143822522</v>
      </c>
      <c r="J14" s="31">
        <v>753</v>
      </c>
      <c r="K14" s="28">
        <f t="shared" si="2"/>
        <v>0.196428552526445</v>
      </c>
      <c r="L14" s="53">
        <f t="shared" si="3"/>
        <v>0.285196849938305</v>
      </c>
    </row>
    <row r="15" ht="11.25" customHeight="1" spans="1:12">
      <c r="A15" s="25" t="s">
        <v>35</v>
      </c>
      <c r="B15" s="26" t="s">
        <v>36</v>
      </c>
      <c r="C15" s="26" t="s">
        <v>37</v>
      </c>
      <c r="D15" s="27">
        <v>0.751993090619188</v>
      </c>
      <c r="E15" s="27">
        <v>0.0417007749312729</v>
      </c>
      <c r="F15" s="28">
        <v>0.0554536676619417</v>
      </c>
      <c r="G15" s="28">
        <v>2.76929055886834</v>
      </c>
      <c r="H15" s="28">
        <v>1.66411855312906</v>
      </c>
      <c r="I15" s="30">
        <v>88.9417214615464</v>
      </c>
      <c r="J15" s="31">
        <v>298</v>
      </c>
      <c r="K15" s="28">
        <f t="shared" si="2"/>
        <v>0.668591540756642</v>
      </c>
      <c r="L15" s="53">
        <f t="shared" si="3"/>
        <v>0.835394640481734</v>
      </c>
    </row>
    <row r="16" ht="11.25" customHeight="1" spans="1:12">
      <c r="A16" s="25" t="s">
        <v>38</v>
      </c>
      <c r="B16" s="26" t="s">
        <v>39</v>
      </c>
      <c r="C16" s="26" t="s">
        <v>37</v>
      </c>
      <c r="D16" s="27">
        <v>0.706218442731865</v>
      </c>
      <c r="E16" s="27">
        <v>0.0411238428098484</v>
      </c>
      <c r="F16" s="28">
        <v>0.058231051926043</v>
      </c>
      <c r="G16" s="28">
        <v>2.42092704359742</v>
      </c>
      <c r="H16" s="28">
        <v>1.55593285317761</v>
      </c>
      <c r="I16" s="30">
        <v>88.9417214615464</v>
      </c>
      <c r="J16" s="31">
        <v>298</v>
      </c>
      <c r="K16" s="28">
        <f t="shared" si="2"/>
        <v>0.623970757112168</v>
      </c>
      <c r="L16" s="53">
        <f t="shared" si="3"/>
        <v>0.788466128351561</v>
      </c>
    </row>
    <row r="17" ht="11.25" customHeight="1" spans="1:12">
      <c r="A17" s="25" t="s">
        <v>40</v>
      </c>
      <c r="B17" s="26">
        <v>5.7</v>
      </c>
      <c r="C17" s="26" t="s">
        <v>41</v>
      </c>
      <c r="D17" s="27">
        <v>0.828394897688015</v>
      </c>
      <c r="E17" s="27">
        <v>0.0379860561659458</v>
      </c>
      <c r="F17" s="28">
        <v>0.0458550098171318</v>
      </c>
      <c r="G17" s="28">
        <v>3.0146625417283</v>
      </c>
      <c r="H17" s="28">
        <v>1.73627835951736</v>
      </c>
      <c r="I17" s="30">
        <v>88.9417214615464</v>
      </c>
      <c r="J17" s="31">
        <v>298</v>
      </c>
      <c r="K17" s="28">
        <f t="shared" si="2"/>
        <v>0.752422785356123</v>
      </c>
      <c r="L17" s="53">
        <f t="shared" si="3"/>
        <v>0.904367010019906</v>
      </c>
    </row>
    <row r="18" ht="11.25" customHeight="1" spans="1:12">
      <c r="A18" s="25" t="s">
        <v>42</v>
      </c>
      <c r="B18" s="26">
        <v>7.1</v>
      </c>
      <c r="C18" s="26" t="s">
        <v>43</v>
      </c>
      <c r="D18" s="27">
        <v>0.812925010551986</v>
      </c>
      <c r="E18" s="27">
        <v>0.0292514976610259</v>
      </c>
      <c r="F18" s="28">
        <v>0.0359830209199293</v>
      </c>
      <c r="G18" s="28">
        <v>2.43060976224534</v>
      </c>
      <c r="H18" s="28">
        <v>1.55904129587556</v>
      </c>
      <c r="I18" s="30">
        <v>125.996832761397</v>
      </c>
      <c r="J18" s="31">
        <v>433</v>
      </c>
      <c r="K18" s="28">
        <f t="shared" si="2"/>
        <v>0.754422015229934</v>
      </c>
      <c r="L18" s="53">
        <f t="shared" si="3"/>
        <v>0.871428005874038</v>
      </c>
    </row>
    <row r="19" ht="11.25" customHeight="1" spans="1:12">
      <c r="A19" s="25" t="s">
        <v>44</v>
      </c>
      <c r="B19" s="26" t="s">
        <v>45</v>
      </c>
      <c r="C19" s="26" t="s">
        <v>46</v>
      </c>
      <c r="D19" s="27">
        <v>0.33292688646063</v>
      </c>
      <c r="E19" s="27">
        <v>0.0378023976538824</v>
      </c>
      <c r="F19" s="28">
        <v>0.113545643777114</v>
      </c>
      <c r="G19" s="28">
        <v>2.77972367411285</v>
      </c>
      <c r="H19" s="28">
        <v>1.66725033336714</v>
      </c>
      <c r="I19" s="30">
        <v>125.996832761397</v>
      </c>
      <c r="J19" s="31">
        <v>433</v>
      </c>
      <c r="K19" s="28">
        <f t="shared" si="2"/>
        <v>0.257322091152866</v>
      </c>
      <c r="L19" s="53">
        <f t="shared" si="3"/>
        <v>0.408531681768395</v>
      </c>
    </row>
    <row r="20" ht="11.25" customHeight="1" spans="1:12">
      <c r="A20" s="25" t="s">
        <v>47</v>
      </c>
      <c r="B20" s="26" t="s">
        <v>48</v>
      </c>
      <c r="C20" s="26" t="s">
        <v>49</v>
      </c>
      <c r="D20" s="27">
        <v>0.495829675153643</v>
      </c>
      <c r="E20" s="27">
        <v>0.056015905775608</v>
      </c>
      <c r="F20" s="28">
        <v>0.112974088850673</v>
      </c>
      <c r="G20" s="28">
        <v>1.19244425195581</v>
      </c>
      <c r="H20" s="28">
        <v>1.09199095781779</v>
      </c>
      <c r="I20" s="30">
        <v>26.9212385715391</v>
      </c>
      <c r="J20" s="31">
        <v>96</v>
      </c>
      <c r="K20" s="28">
        <f t="shared" si="2"/>
        <v>0.383797863602427</v>
      </c>
      <c r="L20" s="53">
        <f t="shared" si="3"/>
        <v>0.607861486704859</v>
      </c>
    </row>
    <row r="21" s="4" customFormat="1" ht="11.25" customHeight="1" spans="1:12">
      <c r="A21" s="32" t="s">
        <v>50</v>
      </c>
      <c r="B21" s="33"/>
      <c r="C21" s="33"/>
      <c r="D21" s="34"/>
      <c r="E21" s="34"/>
      <c r="F21" s="34"/>
      <c r="G21" s="34"/>
      <c r="H21" s="34"/>
      <c r="I21" s="34"/>
      <c r="J21" s="34"/>
      <c r="K21" s="34"/>
      <c r="L21" s="56"/>
    </row>
    <row r="22" ht="11.25" customHeight="1" spans="1:12">
      <c r="A22" s="35" t="s">
        <v>51</v>
      </c>
      <c r="B22" s="26">
        <v>7.1</v>
      </c>
      <c r="C22" s="26" t="s">
        <v>43</v>
      </c>
      <c r="D22" s="27">
        <v>0.900524809160305</v>
      </c>
      <c r="E22" s="27">
        <v>0.0290946256734391</v>
      </c>
      <c r="F22" s="28">
        <v>0.0323085220723329</v>
      </c>
      <c r="G22" s="28">
        <v>1.77653807169325</v>
      </c>
      <c r="H22" s="28">
        <v>1.33286836247742</v>
      </c>
      <c r="I22" s="30">
        <v>51.7968747071383</v>
      </c>
      <c r="J22" s="31">
        <v>189</v>
      </c>
      <c r="K22" s="28">
        <f t="shared" si="2"/>
        <v>0.842335557813427</v>
      </c>
      <c r="L22" s="53">
        <f t="shared" si="3"/>
        <v>0.958714060507183</v>
      </c>
    </row>
    <row r="23" ht="11.25" customHeight="1" spans="1:12">
      <c r="A23" s="35" t="s">
        <v>52</v>
      </c>
      <c r="B23" s="26" t="s">
        <v>45</v>
      </c>
      <c r="C23" s="26" t="s">
        <v>46</v>
      </c>
      <c r="D23" s="27">
        <v>0.270157442748092</v>
      </c>
      <c r="E23" s="27">
        <v>0.0375518224927087</v>
      </c>
      <c r="F23" s="28">
        <v>0.138999770321797</v>
      </c>
      <c r="G23" s="28">
        <v>1.34454503209968</v>
      </c>
      <c r="H23" s="28">
        <v>1.15954518329373</v>
      </c>
      <c r="I23" s="30">
        <v>51.7968747071383</v>
      </c>
      <c r="J23" s="31">
        <v>189</v>
      </c>
      <c r="K23" s="28">
        <f t="shared" si="2"/>
        <v>0.195053797762674</v>
      </c>
      <c r="L23" s="53">
        <f t="shared" si="3"/>
        <v>0.345261087733509</v>
      </c>
    </row>
    <row r="24" ht="11.25" customHeight="1" spans="1:12">
      <c r="A24" s="35" t="s">
        <v>47</v>
      </c>
      <c r="B24" s="26" t="s">
        <v>48</v>
      </c>
      <c r="C24" s="26" t="s">
        <v>49</v>
      </c>
      <c r="D24" s="27">
        <v>0.70381679389313</v>
      </c>
      <c r="E24" s="27">
        <v>0.111000656833818</v>
      </c>
      <c r="F24" s="28">
        <v>0.157712429991651</v>
      </c>
      <c r="G24" s="28">
        <v>1.59586558308796</v>
      </c>
      <c r="H24" s="28">
        <v>1.26327573517738</v>
      </c>
      <c r="I24" s="30">
        <v>8.09326167299036</v>
      </c>
      <c r="J24" s="31">
        <v>28</v>
      </c>
      <c r="K24" s="28">
        <f t="shared" ref="K24" si="4">IF((D24-2*E24)&lt;0,0,D24-2*E24)</f>
        <v>0.481815480225493</v>
      </c>
      <c r="L24" s="53">
        <f t="shared" ref="L24" si="5">IF((D24+2*E24)&gt;1,1,D24+2*E24)</f>
        <v>0.925818107560766</v>
      </c>
    </row>
    <row r="25" ht="11.25" customHeight="1" spans="1:12">
      <c r="A25" s="29" t="s">
        <v>53</v>
      </c>
      <c r="B25" s="26"/>
      <c r="C25" s="26"/>
      <c r="D25" s="31"/>
      <c r="E25" s="31"/>
      <c r="F25" s="31"/>
      <c r="G25" s="31"/>
      <c r="H25" s="31"/>
      <c r="I25" s="31"/>
      <c r="J25" s="31"/>
      <c r="K25" s="31"/>
      <c r="L25" s="54"/>
    </row>
    <row r="26" ht="11.25" customHeight="1" spans="1:12">
      <c r="A26" s="35" t="s">
        <v>54</v>
      </c>
      <c r="B26" s="26" t="s">
        <v>55</v>
      </c>
      <c r="C26" s="26" t="s">
        <v>56</v>
      </c>
      <c r="D26" s="27">
        <v>0.125750342016361</v>
      </c>
      <c r="E26" s="27">
        <v>0.0147513067172419</v>
      </c>
      <c r="F26" s="28">
        <v>0.117306295002543</v>
      </c>
      <c r="G26" s="28">
        <v>1.44095116750767</v>
      </c>
      <c r="H26" s="28">
        <v>1.20039625437089</v>
      </c>
      <c r="I26" s="30">
        <v>205.114168478234</v>
      </c>
      <c r="J26" s="31">
        <v>729</v>
      </c>
      <c r="K26" s="28">
        <f>IF((D26-2*E26)&lt;0,0,D26-2*E26)</f>
        <v>0.0962477285818772</v>
      </c>
      <c r="L26" s="53">
        <f>IF((D26+2*E26)&gt;1,1,D26+2*E26)</f>
        <v>0.155252955450845</v>
      </c>
    </row>
    <row r="27" ht="11.25" customHeight="1" spans="1:12">
      <c r="A27" s="35" t="s">
        <v>57</v>
      </c>
      <c r="B27" s="26" t="s">
        <v>58</v>
      </c>
      <c r="C27" s="26" t="s">
        <v>56</v>
      </c>
      <c r="D27" s="27">
        <v>0.0259932434318899</v>
      </c>
      <c r="E27" s="27">
        <v>0.00719044981083829</v>
      </c>
      <c r="F27" s="28">
        <v>0.276627648630285</v>
      </c>
      <c r="G27" s="28">
        <v>1.48669745429369</v>
      </c>
      <c r="H27" s="28">
        <v>1.21930203571293</v>
      </c>
      <c r="I27" s="30">
        <v>205.114168478234</v>
      </c>
      <c r="J27" s="31">
        <v>729</v>
      </c>
      <c r="K27" s="28">
        <f>IF((D27-2*E27)&lt;0,0,D27-2*E27)</f>
        <v>0.0116123438102133</v>
      </c>
      <c r="L27" s="53">
        <f>IF((D27+2*E27)&gt;1,1,D27+2*E27)</f>
        <v>0.0403741430535665</v>
      </c>
    </row>
    <row r="28" ht="11.25" customHeight="1" spans="1:12">
      <c r="A28" s="35" t="s">
        <v>59</v>
      </c>
      <c r="B28" s="26">
        <v>3.18</v>
      </c>
      <c r="C28" s="26" t="s">
        <v>60</v>
      </c>
      <c r="D28" s="27">
        <v>0.280041682663303</v>
      </c>
      <c r="E28" s="27">
        <v>0.0252246433017637</v>
      </c>
      <c r="F28" s="28">
        <v>0.0900746026872419</v>
      </c>
      <c r="G28" s="28">
        <v>2.34166888888078</v>
      </c>
      <c r="H28" s="28">
        <v>1.53025125024643</v>
      </c>
      <c r="I28" s="30">
        <v>208.830814075084</v>
      </c>
      <c r="J28" s="31">
        <v>743</v>
      </c>
      <c r="K28" s="28">
        <f t="shared" ref="K28:K29" si="6">IF((D28-2*E28)&lt;0,0,D28-2*E28)</f>
        <v>0.229592396059775</v>
      </c>
      <c r="L28" s="53">
        <f t="shared" ref="L28:L29" si="7">IF((D28+2*E28)&gt;1,1,D28+2*E28)</f>
        <v>0.33049096926683</v>
      </c>
    </row>
    <row r="29" ht="11.25" customHeight="1" spans="1:12">
      <c r="A29" s="36" t="s">
        <v>61</v>
      </c>
      <c r="B29" s="37" t="s">
        <v>62</v>
      </c>
      <c r="C29" s="37" t="s">
        <v>63</v>
      </c>
      <c r="D29" s="38">
        <v>0.470829428303655</v>
      </c>
      <c r="E29" s="38">
        <v>0.0494200629409465</v>
      </c>
      <c r="F29" s="39">
        <v>0.104963836094531</v>
      </c>
      <c r="G29" s="39">
        <v>1.74489338833464</v>
      </c>
      <c r="H29" s="39">
        <v>1.32094412763547</v>
      </c>
      <c r="I29" s="57">
        <v>48.8833386975515</v>
      </c>
      <c r="J29" s="58">
        <v>179</v>
      </c>
      <c r="K29" s="39">
        <f t="shared" si="6"/>
        <v>0.371989302421762</v>
      </c>
      <c r="L29" s="59">
        <f t="shared" si="7"/>
        <v>0.569669554185548</v>
      </c>
    </row>
    <row r="30" s="5" customFormat="1" ht="12.75" customHeight="1" spans="1:12">
      <c r="A30" s="40" t="s">
        <v>64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60"/>
    </row>
    <row r="31" s="5" customFormat="1" ht="12.75" customHeight="1" spans="1:12">
      <c r="A31" s="6"/>
      <c r="B31" s="42"/>
      <c r="C31" s="42"/>
      <c r="F31" s="8"/>
      <c r="G31" s="8"/>
      <c r="H31" s="8"/>
      <c r="I31" s="9"/>
      <c r="J31" s="6"/>
      <c r="K31" s="6"/>
      <c r="L31" s="6"/>
    </row>
    <row r="32" s="5" customFormat="1" ht="12.75" customHeight="1" spans="1:12">
      <c r="A32" s="6"/>
      <c r="B32" s="42"/>
      <c r="C32" s="42"/>
      <c r="F32" s="8"/>
      <c r="G32" s="8"/>
      <c r="H32" s="8"/>
      <c r="I32" s="9"/>
      <c r="J32" s="6"/>
      <c r="K32" s="6"/>
      <c r="L32" s="6"/>
    </row>
    <row r="33" s="5" customFormat="1" ht="12.75" customHeight="1" spans="1:12">
      <c r="A33" s="6"/>
      <c r="B33" s="42"/>
      <c r="C33" s="42"/>
      <c r="F33" s="8"/>
      <c r="G33" s="8"/>
      <c r="H33" s="8"/>
      <c r="I33" s="9"/>
      <c r="J33" s="6"/>
      <c r="K33" s="6"/>
      <c r="L33" s="6"/>
    </row>
    <row r="34" s="5" customFormat="1" ht="12.75" customHeight="1" spans="1:12">
      <c r="A34" s="6"/>
      <c r="B34" s="42"/>
      <c r="C34" s="42"/>
      <c r="F34" s="8"/>
      <c r="G34" s="8"/>
      <c r="H34" s="8"/>
      <c r="I34" s="9"/>
      <c r="J34" s="6"/>
      <c r="K34" s="6"/>
      <c r="L34" s="6"/>
    </row>
    <row r="35" s="5" customFormat="1" ht="12.75" customHeight="1" spans="1:12">
      <c r="A35" s="6"/>
      <c r="B35" s="42"/>
      <c r="C35" s="42"/>
      <c r="F35" s="8"/>
      <c r="G35" s="8"/>
      <c r="H35" s="8"/>
      <c r="I35" s="9"/>
      <c r="J35" s="6"/>
      <c r="K35" s="6"/>
      <c r="L35" s="6"/>
    </row>
    <row r="36" s="5" customFormat="1" ht="12.75" customHeight="1" spans="1:12">
      <c r="A36" s="6"/>
      <c r="B36" s="42"/>
      <c r="C36" s="42"/>
      <c r="F36" s="8"/>
      <c r="G36" s="8"/>
      <c r="H36" s="8"/>
      <c r="I36" s="9"/>
      <c r="J36" s="6"/>
      <c r="K36" s="6"/>
      <c r="L36" s="6"/>
    </row>
    <row r="37" s="5" customFormat="1" ht="12.75" customHeight="1" spans="1:12">
      <c r="A37" s="6"/>
      <c r="B37" s="42"/>
      <c r="C37" s="42"/>
      <c r="F37" s="8"/>
      <c r="G37" s="8"/>
      <c r="H37" s="8"/>
      <c r="I37" s="9"/>
      <c r="J37" s="6"/>
      <c r="K37" s="6"/>
      <c r="L37" s="6"/>
    </row>
    <row r="38" s="5" customFormat="1" ht="12.75" customHeight="1" spans="1:12">
      <c r="A38" s="6"/>
      <c r="B38" s="42"/>
      <c r="C38" s="42"/>
      <c r="F38" s="8"/>
      <c r="G38" s="8"/>
      <c r="H38" s="8"/>
      <c r="I38" s="9"/>
      <c r="J38" s="6"/>
      <c r="K38" s="6"/>
      <c r="L38" s="6"/>
    </row>
    <row r="39" s="5" customFormat="1" ht="12.75" customHeight="1" spans="1:12">
      <c r="A39" s="6"/>
      <c r="B39" s="42"/>
      <c r="C39" s="42"/>
      <c r="F39" s="8"/>
      <c r="G39" s="8"/>
      <c r="H39" s="8"/>
      <c r="I39" s="9"/>
      <c r="J39" s="6"/>
      <c r="K39" s="6"/>
      <c r="L39" s="6"/>
    </row>
    <row r="40" s="5" customFormat="1" ht="12.75" customHeight="1" spans="1:12">
      <c r="A40" s="6"/>
      <c r="B40" s="42"/>
      <c r="C40" s="42"/>
      <c r="F40" s="8"/>
      <c r="G40" s="8"/>
      <c r="H40" s="8"/>
      <c r="I40" s="9"/>
      <c r="J40" s="6"/>
      <c r="K40" s="6"/>
      <c r="L40" s="6"/>
    </row>
    <row r="41" s="5" customFormat="1" ht="12.75" customHeight="1" spans="1:12">
      <c r="A41" s="6"/>
      <c r="B41" s="42"/>
      <c r="C41" s="42"/>
      <c r="F41" s="8"/>
      <c r="G41" s="8"/>
      <c r="H41" s="8"/>
      <c r="I41" s="9"/>
      <c r="J41" s="6"/>
      <c r="K41" s="6"/>
      <c r="L41" s="6"/>
    </row>
    <row r="42" s="5" customFormat="1" ht="12.75" customHeight="1" spans="1:12">
      <c r="A42" s="6"/>
      <c r="B42" s="42"/>
      <c r="C42" s="42"/>
      <c r="F42" s="8"/>
      <c r="G42" s="8"/>
      <c r="H42" s="8"/>
      <c r="I42" s="9"/>
      <c r="J42" s="6"/>
      <c r="K42" s="6"/>
      <c r="L42" s="6"/>
    </row>
    <row r="43" s="5" customFormat="1" ht="12.75" customHeight="1" spans="1:12">
      <c r="A43" s="6"/>
      <c r="B43" s="42"/>
      <c r="C43" s="42"/>
      <c r="F43" s="8"/>
      <c r="G43" s="8"/>
      <c r="H43" s="8"/>
      <c r="I43" s="9"/>
      <c r="J43" s="6"/>
      <c r="K43" s="6"/>
      <c r="L43" s="6"/>
    </row>
    <row r="44" s="5" customFormat="1" ht="12.75" customHeight="1" spans="1:12">
      <c r="A44" s="6"/>
      <c r="B44" s="42"/>
      <c r="C44" s="42"/>
      <c r="F44" s="8"/>
      <c r="G44" s="8"/>
      <c r="H44" s="8"/>
      <c r="I44" s="9"/>
      <c r="J44" s="6"/>
      <c r="K44" s="6"/>
      <c r="L44" s="6"/>
    </row>
    <row r="45" s="5" customFormat="1" ht="12.75" customHeight="1" spans="1:12">
      <c r="A45" s="6"/>
      <c r="B45" s="42"/>
      <c r="C45" s="42"/>
      <c r="F45" s="8"/>
      <c r="G45" s="8"/>
      <c r="H45" s="8"/>
      <c r="I45" s="9"/>
      <c r="J45" s="6"/>
      <c r="K45" s="6"/>
      <c r="L45" s="6"/>
    </row>
    <row r="46" s="5" customFormat="1" ht="12.75" customHeight="1" spans="1:12">
      <c r="A46" s="6"/>
      <c r="B46" s="42"/>
      <c r="C46" s="42"/>
      <c r="F46" s="8"/>
      <c r="G46" s="8"/>
      <c r="H46" s="8"/>
      <c r="I46" s="9"/>
      <c r="J46" s="6"/>
      <c r="K46" s="6"/>
      <c r="L46" s="6"/>
    </row>
    <row r="47" s="5" customFormat="1" ht="12.75" customHeight="1" spans="1:12">
      <c r="A47" s="6"/>
      <c r="B47" s="42"/>
      <c r="C47" s="42"/>
      <c r="F47" s="8"/>
      <c r="G47" s="8"/>
      <c r="H47" s="8"/>
      <c r="I47" s="9"/>
      <c r="J47" s="6"/>
      <c r="K47" s="6"/>
      <c r="L47" s="6"/>
    </row>
    <row r="48" s="5" customFormat="1" ht="12.75" customHeight="1" spans="1:12">
      <c r="A48" s="6"/>
      <c r="B48" s="42"/>
      <c r="C48" s="42"/>
      <c r="F48" s="8"/>
      <c r="G48" s="8"/>
      <c r="H48" s="8"/>
      <c r="I48" s="9"/>
      <c r="J48" s="6"/>
      <c r="K48" s="6"/>
      <c r="L48" s="6"/>
    </row>
    <row r="49" s="5" customFormat="1" ht="12.75" customHeight="1" spans="1:12">
      <c r="A49" s="6"/>
      <c r="B49" s="42"/>
      <c r="C49" s="42"/>
      <c r="F49" s="8"/>
      <c r="G49" s="8"/>
      <c r="H49" s="8"/>
      <c r="I49" s="9"/>
      <c r="J49" s="6"/>
      <c r="K49" s="6"/>
      <c r="L49" s="6"/>
    </row>
    <row r="50" s="5" customFormat="1" ht="12.75" customHeight="1" spans="1:12">
      <c r="A50" s="6"/>
      <c r="B50" s="42"/>
      <c r="C50" s="42"/>
      <c r="F50" s="8"/>
      <c r="G50" s="8"/>
      <c r="H50" s="8"/>
      <c r="I50" s="9"/>
      <c r="J50" s="6"/>
      <c r="K50" s="6"/>
      <c r="L50" s="6"/>
    </row>
    <row r="51" s="5" customFormat="1" ht="12.75" customHeight="1" spans="1:12">
      <c r="A51" s="6"/>
      <c r="B51" s="42"/>
      <c r="C51" s="42"/>
      <c r="F51" s="8"/>
      <c r="G51" s="8"/>
      <c r="H51" s="8"/>
      <c r="I51" s="9"/>
      <c r="J51" s="6"/>
      <c r="K51" s="6"/>
      <c r="L51" s="6"/>
    </row>
    <row r="52" s="5" customFormat="1" ht="12.75" customHeight="1" spans="1:12">
      <c r="A52" s="6"/>
      <c r="B52" s="42"/>
      <c r="C52" s="42"/>
      <c r="F52" s="8"/>
      <c r="G52" s="8"/>
      <c r="H52" s="8"/>
      <c r="I52" s="9"/>
      <c r="J52" s="6"/>
      <c r="K52" s="6"/>
      <c r="L52" s="6"/>
    </row>
    <row r="53" s="5" customFormat="1" ht="12.75" customHeight="1" spans="1:12">
      <c r="A53" s="6"/>
      <c r="B53" s="42"/>
      <c r="C53" s="42"/>
      <c r="F53" s="8"/>
      <c r="G53" s="8"/>
      <c r="H53" s="8"/>
      <c r="I53" s="9"/>
      <c r="J53" s="6"/>
      <c r="K53" s="6"/>
      <c r="L53" s="6"/>
    </row>
    <row r="54" s="5" customFormat="1" ht="12.75" customHeight="1" spans="1:12">
      <c r="A54" s="6"/>
      <c r="B54" s="42"/>
      <c r="C54" s="42"/>
      <c r="F54" s="8"/>
      <c r="G54" s="8"/>
      <c r="H54" s="8"/>
      <c r="I54" s="9"/>
      <c r="J54" s="6"/>
      <c r="K54" s="6"/>
      <c r="L54" s="6"/>
    </row>
    <row r="55" s="5" customFormat="1" ht="12.75" customHeight="1" spans="1:12">
      <c r="A55" s="6"/>
      <c r="B55" s="42"/>
      <c r="C55" s="42"/>
      <c r="F55" s="8"/>
      <c r="G55" s="8"/>
      <c r="H55" s="8"/>
      <c r="I55" s="9"/>
      <c r="J55" s="6"/>
      <c r="K55" s="6"/>
      <c r="L55" s="6"/>
    </row>
    <row r="56" s="5" customFormat="1" ht="12.75" customHeight="1" spans="1:12">
      <c r="A56" s="6"/>
      <c r="B56" s="42"/>
      <c r="C56" s="42"/>
      <c r="F56" s="8"/>
      <c r="G56" s="8"/>
      <c r="H56" s="8"/>
      <c r="I56" s="9"/>
      <c r="J56" s="6"/>
      <c r="K56" s="6"/>
      <c r="L56" s="6"/>
    </row>
    <row r="57" s="5" customFormat="1" ht="12.75" customHeight="1" spans="1:12">
      <c r="A57" s="6"/>
      <c r="B57" s="42"/>
      <c r="C57" s="42"/>
      <c r="F57" s="8"/>
      <c r="G57" s="8"/>
      <c r="H57" s="8"/>
      <c r="I57" s="9"/>
      <c r="J57" s="6"/>
      <c r="K57" s="6"/>
      <c r="L57" s="6"/>
    </row>
    <row r="58" s="5" customFormat="1" ht="12.75" customHeight="1" spans="1:12">
      <c r="A58" s="6"/>
      <c r="B58" s="42"/>
      <c r="C58" s="42"/>
      <c r="F58" s="8"/>
      <c r="G58" s="8"/>
      <c r="H58" s="8"/>
      <c r="I58" s="9"/>
      <c r="J58" s="6"/>
      <c r="K58" s="6"/>
      <c r="L58" s="6"/>
    </row>
    <row r="59" s="5" customFormat="1" ht="12.75" customHeight="1" spans="1:12">
      <c r="A59" s="6"/>
      <c r="B59" s="42"/>
      <c r="C59" s="42"/>
      <c r="F59" s="8"/>
      <c r="G59" s="8"/>
      <c r="H59" s="8"/>
      <c r="I59" s="9"/>
      <c r="J59" s="6"/>
      <c r="K59" s="6"/>
      <c r="L59" s="6"/>
    </row>
    <row r="60" s="5" customFormat="1" ht="12.75" customHeight="1" spans="1:12">
      <c r="A60" s="6"/>
      <c r="B60" s="42"/>
      <c r="C60" s="42"/>
      <c r="F60" s="8"/>
      <c r="G60" s="8"/>
      <c r="H60" s="8"/>
      <c r="I60" s="9"/>
      <c r="J60" s="6"/>
      <c r="K60" s="6"/>
      <c r="L60" s="6"/>
    </row>
    <row r="61" s="5" customFormat="1" ht="12.75" customHeight="1" spans="1:12">
      <c r="A61" s="6"/>
      <c r="B61" s="42"/>
      <c r="C61" s="42"/>
      <c r="F61" s="8"/>
      <c r="G61" s="8"/>
      <c r="H61" s="8"/>
      <c r="I61" s="9"/>
      <c r="J61" s="6"/>
      <c r="K61" s="6"/>
      <c r="L61" s="6"/>
    </row>
    <row r="62" s="5" customFormat="1" ht="12.75" customHeight="1" spans="1:12">
      <c r="A62" s="6"/>
      <c r="B62" s="42"/>
      <c r="C62" s="42"/>
      <c r="F62" s="8"/>
      <c r="G62" s="8"/>
      <c r="H62" s="8"/>
      <c r="I62" s="9"/>
      <c r="J62" s="6"/>
      <c r="K62" s="6"/>
      <c r="L62" s="6"/>
    </row>
    <row r="63" s="5" customFormat="1" ht="12.75" customHeight="1" spans="1:12">
      <c r="A63" s="6"/>
      <c r="B63" s="42"/>
      <c r="C63" s="42"/>
      <c r="F63" s="8"/>
      <c r="G63" s="8"/>
      <c r="H63" s="8"/>
      <c r="I63" s="9"/>
      <c r="J63" s="6"/>
      <c r="K63" s="6"/>
      <c r="L63" s="6"/>
    </row>
    <row r="64" s="5" customFormat="1" ht="12.75" customHeight="1" spans="1:12">
      <c r="A64" s="6"/>
      <c r="B64" s="42"/>
      <c r="C64" s="42"/>
      <c r="F64" s="8"/>
      <c r="G64" s="8"/>
      <c r="H64" s="8"/>
      <c r="I64" s="9"/>
      <c r="J64" s="6"/>
      <c r="K64" s="6"/>
      <c r="L64" s="6"/>
    </row>
    <row r="65" s="5" customFormat="1" ht="12.75" customHeight="1" spans="1:12">
      <c r="A65" s="6"/>
      <c r="B65" s="42"/>
      <c r="C65" s="42"/>
      <c r="F65" s="8"/>
      <c r="G65" s="8"/>
      <c r="H65" s="8"/>
      <c r="I65" s="9"/>
      <c r="J65" s="6"/>
      <c r="K65" s="6"/>
      <c r="L65" s="6"/>
    </row>
    <row r="66" s="5" customFormat="1" ht="12.75" customHeight="1" spans="1:12">
      <c r="A66" s="6"/>
      <c r="B66" s="42"/>
      <c r="C66" s="42"/>
      <c r="F66" s="8"/>
      <c r="G66" s="8"/>
      <c r="H66" s="8"/>
      <c r="I66" s="9"/>
      <c r="J66" s="6"/>
      <c r="K66" s="6"/>
      <c r="L66" s="6"/>
    </row>
    <row r="67" s="5" customFormat="1" ht="12.75" customHeight="1" spans="1:12">
      <c r="A67" s="6"/>
      <c r="B67" s="42"/>
      <c r="C67" s="42"/>
      <c r="F67" s="8"/>
      <c r="G67" s="8"/>
      <c r="H67" s="8"/>
      <c r="I67" s="9"/>
      <c r="J67" s="6"/>
      <c r="K67" s="6"/>
      <c r="L67" s="6"/>
    </row>
    <row r="68" s="5" customFormat="1" ht="12.75" customHeight="1" spans="1:12">
      <c r="A68" s="6"/>
      <c r="B68" s="42"/>
      <c r="C68" s="42"/>
      <c r="F68" s="8"/>
      <c r="G68" s="8"/>
      <c r="H68" s="8"/>
      <c r="I68" s="9"/>
      <c r="J68" s="6"/>
      <c r="K68" s="6"/>
      <c r="L68" s="6"/>
    </row>
    <row r="69" s="5" customFormat="1" ht="12.75" customHeight="1" spans="1:12">
      <c r="A69" s="6"/>
      <c r="B69" s="42"/>
      <c r="C69" s="42"/>
      <c r="F69" s="8"/>
      <c r="G69" s="8"/>
      <c r="H69" s="8"/>
      <c r="I69" s="9"/>
      <c r="J69" s="6"/>
      <c r="K69" s="6"/>
      <c r="L69" s="6"/>
    </row>
    <row r="70" s="5" customFormat="1" ht="12.75" customHeight="1" spans="1:12">
      <c r="A70" s="6"/>
      <c r="B70" s="42"/>
      <c r="C70" s="42"/>
      <c r="F70" s="8"/>
      <c r="G70" s="8"/>
      <c r="H70" s="8"/>
      <c r="I70" s="9"/>
      <c r="J70" s="6"/>
      <c r="K70" s="6"/>
      <c r="L70" s="6"/>
    </row>
    <row r="71" s="5" customFormat="1" ht="12.75" customHeight="1" spans="1:12">
      <c r="A71" s="6"/>
      <c r="B71" s="42"/>
      <c r="C71" s="42"/>
      <c r="F71" s="8"/>
      <c r="G71" s="8"/>
      <c r="H71" s="8"/>
      <c r="I71" s="9"/>
      <c r="J71" s="6"/>
      <c r="K71" s="6"/>
      <c r="L71" s="6"/>
    </row>
    <row r="72" s="5" customFormat="1" ht="12.75" customHeight="1" spans="1:12">
      <c r="A72" s="6"/>
      <c r="B72" s="42"/>
      <c r="C72" s="42"/>
      <c r="F72" s="8"/>
      <c r="G72" s="8"/>
      <c r="H72" s="8"/>
      <c r="I72" s="9"/>
      <c r="J72" s="6"/>
      <c r="K72" s="6"/>
      <c r="L72" s="6"/>
    </row>
    <row r="73" s="5" customFormat="1" ht="12.75" customHeight="1" spans="1:12">
      <c r="A73" s="6"/>
      <c r="B73" s="42"/>
      <c r="C73" s="42"/>
      <c r="F73" s="8"/>
      <c r="G73" s="8"/>
      <c r="H73" s="8"/>
      <c r="I73" s="9"/>
      <c r="J73" s="6"/>
      <c r="K73" s="6"/>
      <c r="L73" s="6"/>
    </row>
    <row r="74" s="5" customFormat="1" ht="12.75" customHeight="1" spans="1:12">
      <c r="A74" s="6"/>
      <c r="B74" s="42"/>
      <c r="C74" s="42"/>
      <c r="F74" s="8"/>
      <c r="G74" s="8"/>
      <c r="H74" s="8"/>
      <c r="I74" s="9"/>
      <c r="J74" s="6"/>
      <c r="K74" s="6"/>
      <c r="L74" s="6"/>
    </row>
    <row r="75" s="5" customFormat="1" ht="12.75" customHeight="1" spans="1:12">
      <c r="A75" s="6"/>
      <c r="B75" s="42"/>
      <c r="C75" s="42"/>
      <c r="F75" s="8"/>
      <c r="G75" s="8"/>
      <c r="H75" s="8"/>
      <c r="I75" s="9"/>
      <c r="J75" s="6"/>
      <c r="K75" s="6"/>
      <c r="L75" s="6"/>
    </row>
    <row r="76" s="5" customFormat="1" ht="12.75" customHeight="1" spans="1:12">
      <c r="A76" s="6"/>
      <c r="B76" s="42"/>
      <c r="C76" s="42"/>
      <c r="F76" s="8"/>
      <c r="G76" s="8"/>
      <c r="H76" s="8"/>
      <c r="I76" s="9"/>
      <c r="J76" s="6"/>
      <c r="K76" s="6"/>
      <c r="L76" s="6"/>
    </row>
    <row r="77" s="5" customFormat="1" ht="12.75" customHeight="1" spans="1:12">
      <c r="A77" s="6"/>
      <c r="B77" s="42"/>
      <c r="C77" s="42"/>
      <c r="F77" s="8"/>
      <c r="G77" s="8"/>
      <c r="H77" s="8"/>
      <c r="I77" s="9"/>
      <c r="J77" s="6"/>
      <c r="K77" s="6"/>
      <c r="L77" s="6"/>
    </row>
    <row r="78" s="5" customFormat="1" ht="12.75" customHeight="1" spans="1:12">
      <c r="A78" s="6"/>
      <c r="B78" s="42"/>
      <c r="C78" s="42"/>
      <c r="F78" s="8"/>
      <c r="G78" s="8"/>
      <c r="H78" s="8"/>
      <c r="I78" s="9"/>
      <c r="J78" s="6"/>
      <c r="K78" s="6"/>
      <c r="L78" s="6"/>
    </row>
    <row r="79" s="5" customFormat="1" ht="12.75" customHeight="1" spans="1:12">
      <c r="A79" s="6"/>
      <c r="B79" s="42"/>
      <c r="C79" s="42"/>
      <c r="F79" s="8"/>
      <c r="G79" s="8"/>
      <c r="H79" s="8"/>
      <c r="I79" s="9"/>
      <c r="J79" s="6"/>
      <c r="K79" s="6"/>
      <c r="L79" s="6"/>
    </row>
    <row r="80" s="5" customFormat="1" ht="12.75" customHeight="1" spans="1:12">
      <c r="A80" s="6"/>
      <c r="B80" s="42"/>
      <c r="C80" s="42"/>
      <c r="F80" s="8"/>
      <c r="G80" s="8"/>
      <c r="H80" s="8"/>
      <c r="I80" s="9"/>
      <c r="J80" s="6"/>
      <c r="K80" s="6"/>
      <c r="L80" s="6"/>
    </row>
    <row r="81" s="5" customFormat="1" ht="12.75" customHeight="1" spans="1:12">
      <c r="A81" s="6"/>
      <c r="B81" s="42"/>
      <c r="C81" s="42"/>
      <c r="F81" s="8"/>
      <c r="G81" s="8"/>
      <c r="H81" s="8"/>
      <c r="I81" s="9"/>
      <c r="J81" s="6"/>
      <c r="K81" s="6"/>
      <c r="L81" s="6"/>
    </row>
    <row r="82" s="5" customFormat="1" ht="12.75" customHeight="1" spans="1:12">
      <c r="A82" s="6"/>
      <c r="B82" s="42"/>
      <c r="C82" s="42"/>
      <c r="F82" s="8"/>
      <c r="G82" s="8"/>
      <c r="H82" s="8"/>
      <c r="I82" s="9"/>
      <c r="J82" s="6"/>
      <c r="K82" s="6"/>
      <c r="L82" s="6"/>
    </row>
    <row r="83" s="5" customFormat="1" ht="12.75" customHeight="1" spans="1:12">
      <c r="A83" s="6"/>
      <c r="B83" s="42"/>
      <c r="C83" s="42"/>
      <c r="F83" s="8"/>
      <c r="G83" s="8"/>
      <c r="H83" s="8"/>
      <c r="I83" s="9"/>
      <c r="J83" s="6"/>
      <c r="K83" s="6"/>
      <c r="L83" s="6"/>
    </row>
    <row r="84" s="5" customFormat="1" ht="12.75" customHeight="1" spans="1:12">
      <c r="A84" s="6"/>
      <c r="B84" s="42"/>
      <c r="C84" s="42"/>
      <c r="F84" s="8"/>
      <c r="G84" s="8"/>
      <c r="H84" s="8"/>
      <c r="I84" s="9"/>
      <c r="J84" s="6"/>
      <c r="K84" s="6"/>
      <c r="L84" s="6"/>
    </row>
    <row r="85" s="5" customFormat="1" ht="12.75" customHeight="1" spans="1:12">
      <c r="A85" s="6"/>
      <c r="B85" s="42"/>
      <c r="C85" s="42"/>
      <c r="F85" s="8"/>
      <c r="G85" s="8"/>
      <c r="H85" s="8"/>
      <c r="I85" s="9"/>
      <c r="J85" s="6"/>
      <c r="K85" s="6"/>
      <c r="L85" s="6"/>
    </row>
    <row r="86" s="5" customFormat="1" ht="12.75" customHeight="1" spans="1:12">
      <c r="A86" s="6"/>
      <c r="B86" s="42"/>
      <c r="C86" s="42"/>
      <c r="F86" s="8"/>
      <c r="G86" s="8"/>
      <c r="H86" s="8"/>
      <c r="I86" s="9"/>
      <c r="J86" s="6"/>
      <c r="K86" s="6"/>
      <c r="L86" s="6"/>
    </row>
    <row r="87" s="5" customFormat="1" ht="12.75" customHeight="1" spans="1:12">
      <c r="A87" s="6"/>
      <c r="B87" s="42"/>
      <c r="C87" s="42"/>
      <c r="F87" s="8"/>
      <c r="G87" s="8"/>
      <c r="H87" s="8"/>
      <c r="I87" s="9"/>
      <c r="J87" s="6"/>
      <c r="K87" s="6"/>
      <c r="L87" s="6"/>
    </row>
    <row r="88" s="5" customFormat="1" ht="12.75" customHeight="1" spans="1:12">
      <c r="A88" s="6"/>
      <c r="B88" s="42"/>
      <c r="C88" s="42"/>
      <c r="F88" s="8"/>
      <c r="G88" s="8"/>
      <c r="H88" s="8"/>
      <c r="I88" s="9"/>
      <c r="J88" s="6"/>
      <c r="K88" s="6"/>
      <c r="L88" s="6"/>
    </row>
    <row r="89" s="5" customFormat="1" ht="12.75" customHeight="1" spans="1:12">
      <c r="A89" s="6"/>
      <c r="B89" s="42"/>
      <c r="C89" s="42"/>
      <c r="F89" s="8"/>
      <c r="G89" s="8"/>
      <c r="H89" s="8"/>
      <c r="I89" s="9"/>
      <c r="J89" s="6"/>
      <c r="K89" s="6"/>
      <c r="L89" s="6"/>
    </row>
    <row r="90" s="5" customFormat="1" ht="12.75" customHeight="1" spans="1:12">
      <c r="A90" s="6"/>
      <c r="B90" s="42"/>
      <c r="C90" s="42"/>
      <c r="F90" s="8"/>
      <c r="G90" s="8"/>
      <c r="H90" s="8"/>
      <c r="I90" s="9"/>
      <c r="J90" s="6"/>
      <c r="K90" s="6"/>
      <c r="L90" s="6"/>
    </row>
    <row r="91" s="5" customFormat="1" ht="12.75" customHeight="1" spans="1:12">
      <c r="A91" s="6"/>
      <c r="B91" s="42"/>
      <c r="C91" s="42"/>
      <c r="F91" s="8"/>
      <c r="G91" s="8"/>
      <c r="H91" s="8"/>
      <c r="I91" s="9"/>
      <c r="J91" s="6"/>
      <c r="K91" s="6"/>
      <c r="L91" s="6"/>
    </row>
    <row r="92" s="5" customFormat="1" ht="12.75" customHeight="1" spans="1:12">
      <c r="A92" s="6"/>
      <c r="B92" s="42"/>
      <c r="C92" s="42"/>
      <c r="F92" s="8"/>
      <c r="G92" s="8"/>
      <c r="H92" s="8"/>
      <c r="I92" s="9"/>
      <c r="J92" s="6"/>
      <c r="K92" s="6"/>
      <c r="L92" s="6"/>
    </row>
    <row r="93" s="5" customFormat="1" ht="12.75" customHeight="1" spans="1:12">
      <c r="A93" s="6"/>
      <c r="B93" s="42"/>
      <c r="C93" s="42"/>
      <c r="F93" s="8"/>
      <c r="G93" s="8"/>
      <c r="H93" s="8"/>
      <c r="I93" s="9"/>
      <c r="J93" s="6"/>
      <c r="K93" s="6"/>
      <c r="L93" s="6"/>
    </row>
    <row r="94" s="5" customFormat="1" ht="12.75" customHeight="1" spans="1:12">
      <c r="A94" s="6"/>
      <c r="B94" s="42"/>
      <c r="C94" s="42"/>
      <c r="F94" s="8"/>
      <c r="G94" s="8"/>
      <c r="H94" s="8"/>
      <c r="I94" s="9"/>
      <c r="J94" s="6"/>
      <c r="K94" s="6"/>
      <c r="L94" s="6"/>
    </row>
    <row r="95" s="5" customFormat="1" ht="12.75" customHeight="1" spans="1:12">
      <c r="A95" s="6"/>
      <c r="B95" s="42"/>
      <c r="C95" s="42"/>
      <c r="F95" s="8"/>
      <c r="G95" s="8"/>
      <c r="H95" s="8"/>
      <c r="I95" s="9"/>
      <c r="J95" s="6"/>
      <c r="K95" s="6"/>
      <c r="L95" s="6"/>
    </row>
    <row r="96" s="5" customFormat="1" ht="12.75" customHeight="1" spans="1:12">
      <c r="A96" s="6"/>
      <c r="B96" s="42"/>
      <c r="C96" s="42"/>
      <c r="F96" s="8"/>
      <c r="G96" s="8"/>
      <c r="H96" s="8"/>
      <c r="I96" s="9"/>
      <c r="J96" s="6"/>
      <c r="K96" s="6"/>
      <c r="L96" s="6"/>
    </row>
    <row r="97" s="5" customFormat="1" ht="12.75" customHeight="1" spans="1:12">
      <c r="A97" s="6"/>
      <c r="B97" s="42"/>
      <c r="C97" s="42"/>
      <c r="F97" s="8"/>
      <c r="G97" s="8"/>
      <c r="H97" s="8"/>
      <c r="I97" s="9"/>
      <c r="J97" s="6"/>
      <c r="K97" s="6"/>
      <c r="L97" s="6"/>
    </row>
    <row r="98" s="5" customFormat="1" ht="12.75" customHeight="1" spans="1:12">
      <c r="A98" s="6"/>
      <c r="B98" s="42"/>
      <c r="C98" s="42"/>
      <c r="F98" s="8"/>
      <c r="G98" s="8"/>
      <c r="H98" s="8"/>
      <c r="I98" s="9"/>
      <c r="J98" s="6"/>
      <c r="K98" s="6"/>
      <c r="L98" s="6"/>
    </row>
    <row r="99" s="5" customFormat="1" ht="12.75" customHeight="1" spans="1:12">
      <c r="A99" s="6"/>
      <c r="B99" s="42"/>
      <c r="C99" s="42"/>
      <c r="F99" s="8"/>
      <c r="G99" s="8"/>
      <c r="H99" s="8"/>
      <c r="I99" s="9"/>
      <c r="J99" s="6"/>
      <c r="K99" s="6"/>
      <c r="L99" s="6"/>
    </row>
    <row r="100" s="5" customFormat="1" ht="12.75" customHeight="1" spans="1:12">
      <c r="A100" s="6"/>
      <c r="B100" s="42"/>
      <c r="C100" s="42"/>
      <c r="F100" s="8"/>
      <c r="G100" s="8"/>
      <c r="H100" s="8"/>
      <c r="I100" s="9"/>
      <c r="J100" s="6"/>
      <c r="K100" s="6"/>
      <c r="L100" s="6"/>
    </row>
    <row r="101" s="5" customFormat="1" ht="12.75" customHeight="1" spans="1:12">
      <c r="A101" s="6"/>
      <c r="B101" s="42"/>
      <c r="C101" s="42"/>
      <c r="F101" s="8"/>
      <c r="G101" s="8"/>
      <c r="H101" s="8"/>
      <c r="I101" s="9"/>
      <c r="J101" s="6"/>
      <c r="K101" s="6"/>
      <c r="L101" s="6"/>
    </row>
    <row r="102" s="5" customFormat="1" ht="12.75" customHeight="1" spans="1:12">
      <c r="A102" s="6"/>
      <c r="B102" s="42"/>
      <c r="C102" s="42"/>
      <c r="F102" s="8"/>
      <c r="G102" s="8"/>
      <c r="H102" s="8"/>
      <c r="I102" s="9"/>
      <c r="J102" s="6"/>
      <c r="K102" s="6"/>
      <c r="L102" s="6"/>
    </row>
    <row r="103" s="5" customFormat="1" ht="12.75" customHeight="1" spans="1:12">
      <c r="A103" s="6"/>
      <c r="B103" s="42"/>
      <c r="C103" s="42"/>
      <c r="F103" s="8"/>
      <c r="G103" s="8"/>
      <c r="H103" s="8"/>
      <c r="I103" s="9"/>
      <c r="J103" s="6"/>
      <c r="K103" s="6"/>
      <c r="L103" s="6"/>
    </row>
    <row r="104" s="5" customFormat="1" ht="12.75" customHeight="1" spans="1:12">
      <c r="A104" s="6"/>
      <c r="B104" s="42"/>
      <c r="C104" s="42"/>
      <c r="F104" s="8"/>
      <c r="G104" s="8"/>
      <c r="H104" s="8"/>
      <c r="I104" s="9"/>
      <c r="J104" s="6"/>
      <c r="K104" s="6"/>
      <c r="L104" s="6"/>
    </row>
    <row r="105" s="5" customFormat="1" ht="12.75" customHeight="1" spans="1:12">
      <c r="A105" s="6"/>
      <c r="B105" s="42"/>
      <c r="C105" s="42"/>
      <c r="F105" s="8"/>
      <c r="G105" s="8"/>
      <c r="H105" s="8"/>
      <c r="I105" s="9"/>
      <c r="J105" s="6"/>
      <c r="K105" s="6"/>
      <c r="L105" s="6"/>
    </row>
    <row r="106" s="5" customFormat="1" ht="12.75" customHeight="1" spans="1:12">
      <c r="A106" s="6"/>
      <c r="B106" s="42"/>
      <c r="C106" s="42"/>
      <c r="F106" s="8"/>
      <c r="G106" s="8"/>
      <c r="H106" s="8"/>
      <c r="I106" s="9"/>
      <c r="J106" s="6"/>
      <c r="K106" s="6"/>
      <c r="L106" s="6"/>
    </row>
    <row r="107" s="5" customFormat="1" ht="12.75" customHeight="1" spans="1:12">
      <c r="A107" s="6"/>
      <c r="B107" s="42"/>
      <c r="C107" s="42"/>
      <c r="F107" s="8"/>
      <c r="G107" s="8"/>
      <c r="H107" s="8"/>
      <c r="I107" s="9"/>
      <c r="J107" s="6"/>
      <c r="K107" s="6"/>
      <c r="L107" s="6"/>
    </row>
    <row r="108" s="5" customFormat="1" ht="12.75" customHeight="1" spans="1:12">
      <c r="A108" s="6"/>
      <c r="B108" s="42"/>
      <c r="C108" s="42"/>
      <c r="F108" s="8"/>
      <c r="G108" s="8"/>
      <c r="H108" s="8"/>
      <c r="I108" s="9"/>
      <c r="J108" s="6"/>
      <c r="K108" s="6"/>
      <c r="L108" s="6"/>
    </row>
    <row r="109" s="5" customFormat="1" ht="12.75" customHeight="1" spans="1:12">
      <c r="A109" s="6"/>
      <c r="B109" s="42"/>
      <c r="C109" s="42"/>
      <c r="F109" s="8"/>
      <c r="G109" s="8"/>
      <c r="H109" s="8"/>
      <c r="I109" s="9"/>
      <c r="J109" s="6"/>
      <c r="K109" s="6"/>
      <c r="L109" s="6"/>
    </row>
    <row r="110" s="5" customFormat="1" ht="12.75" customHeight="1" spans="1:12">
      <c r="A110" s="6"/>
      <c r="B110" s="42"/>
      <c r="C110" s="42"/>
      <c r="F110" s="8"/>
      <c r="G110" s="8"/>
      <c r="H110" s="8"/>
      <c r="I110" s="9"/>
      <c r="J110" s="6"/>
      <c r="K110" s="6"/>
      <c r="L110" s="6"/>
    </row>
    <row r="111" s="5" customFormat="1" ht="12.75" customHeight="1" spans="1:12">
      <c r="A111" s="6"/>
      <c r="B111" s="42"/>
      <c r="C111" s="42"/>
      <c r="F111" s="8"/>
      <c r="G111" s="8"/>
      <c r="H111" s="8"/>
      <c r="I111" s="9"/>
      <c r="J111" s="6"/>
      <c r="K111" s="6"/>
      <c r="L111" s="6"/>
    </row>
    <row r="112" s="5" customFormat="1" ht="12.75" customHeight="1" spans="1:12">
      <c r="A112" s="6"/>
      <c r="B112" s="42"/>
      <c r="C112" s="42"/>
      <c r="F112" s="8"/>
      <c r="G112" s="8"/>
      <c r="H112" s="8"/>
      <c r="I112" s="9"/>
      <c r="J112" s="6"/>
      <c r="K112" s="6"/>
      <c r="L112" s="6"/>
    </row>
    <row r="113" s="5" customFormat="1" ht="12.75" customHeight="1" spans="1:12">
      <c r="A113" s="6"/>
      <c r="B113" s="42"/>
      <c r="C113" s="42"/>
      <c r="F113" s="8"/>
      <c r="G113" s="8"/>
      <c r="H113" s="8"/>
      <c r="I113" s="9"/>
      <c r="J113" s="6"/>
      <c r="K113" s="6"/>
      <c r="L113" s="6"/>
    </row>
    <row r="114" s="5" customFormat="1" ht="12.75" customHeight="1" spans="1:12">
      <c r="A114" s="6"/>
      <c r="B114" s="42"/>
      <c r="C114" s="42"/>
      <c r="F114" s="8"/>
      <c r="G114" s="8"/>
      <c r="H114" s="8"/>
      <c r="I114" s="9"/>
      <c r="J114" s="6"/>
      <c r="K114" s="6"/>
      <c r="L114" s="6"/>
    </row>
    <row r="115" s="5" customFormat="1" ht="12.75" customHeight="1" spans="1:12">
      <c r="A115" s="6"/>
      <c r="B115" s="42"/>
      <c r="C115" s="42"/>
      <c r="F115" s="8"/>
      <c r="G115" s="8"/>
      <c r="H115" s="8"/>
      <c r="I115" s="9"/>
      <c r="J115" s="6"/>
      <c r="K115" s="6"/>
      <c r="L115" s="6"/>
    </row>
    <row r="116" s="5" customFormat="1" ht="12.75" customHeight="1" spans="1:12">
      <c r="A116" s="6"/>
      <c r="B116" s="42"/>
      <c r="C116" s="42"/>
      <c r="F116" s="8"/>
      <c r="G116" s="8"/>
      <c r="H116" s="8"/>
      <c r="I116" s="9"/>
      <c r="J116" s="6"/>
      <c r="K116" s="6"/>
      <c r="L116" s="6"/>
    </row>
    <row r="117" s="5" customFormat="1" ht="12.75" customHeight="1" spans="1:12">
      <c r="A117" s="6"/>
      <c r="B117" s="42"/>
      <c r="C117" s="42"/>
      <c r="F117" s="8"/>
      <c r="G117" s="8"/>
      <c r="H117" s="8"/>
      <c r="I117" s="9"/>
      <c r="J117" s="6"/>
      <c r="K117" s="6"/>
      <c r="L117" s="6"/>
    </row>
    <row r="118" s="5" customFormat="1" ht="12.75" customHeight="1" spans="1:12">
      <c r="A118" s="6"/>
      <c r="B118" s="42"/>
      <c r="C118" s="42"/>
      <c r="F118" s="8"/>
      <c r="G118" s="8"/>
      <c r="H118" s="8"/>
      <c r="I118" s="9"/>
      <c r="J118" s="6"/>
      <c r="K118" s="6"/>
      <c r="L118" s="6"/>
    </row>
    <row r="119" s="5" customFormat="1" ht="12.75" customHeight="1" spans="1:12">
      <c r="A119" s="6"/>
      <c r="B119" s="42"/>
      <c r="C119" s="42"/>
      <c r="F119" s="8"/>
      <c r="G119" s="8"/>
      <c r="H119" s="8"/>
      <c r="I119" s="9"/>
      <c r="J119" s="6"/>
      <c r="K119" s="6"/>
      <c r="L119" s="6"/>
    </row>
    <row r="120" s="5" customFormat="1" ht="12.75" customHeight="1" spans="1:12">
      <c r="A120" s="6"/>
      <c r="B120" s="42"/>
      <c r="C120" s="42"/>
      <c r="F120" s="8"/>
      <c r="G120" s="8"/>
      <c r="H120" s="8"/>
      <c r="I120" s="9"/>
      <c r="J120" s="6"/>
      <c r="K120" s="6"/>
      <c r="L120" s="6"/>
    </row>
    <row r="121" s="5" customFormat="1" ht="12.75" customHeight="1" spans="1:12">
      <c r="A121" s="6"/>
      <c r="B121" s="42"/>
      <c r="C121" s="42"/>
      <c r="F121" s="8"/>
      <c r="G121" s="8"/>
      <c r="H121" s="8"/>
      <c r="I121" s="9"/>
      <c r="J121" s="6"/>
      <c r="K121" s="6"/>
      <c r="L121" s="6"/>
    </row>
    <row r="122" s="5" customFormat="1" ht="12.75" customHeight="1" spans="1:12">
      <c r="A122" s="6"/>
      <c r="B122" s="42"/>
      <c r="C122" s="42"/>
      <c r="F122" s="8"/>
      <c r="G122" s="8"/>
      <c r="H122" s="8"/>
      <c r="I122" s="9"/>
      <c r="J122" s="6"/>
      <c r="K122" s="6"/>
      <c r="L122" s="6"/>
    </row>
    <row r="123" s="5" customFormat="1" ht="12.75" customHeight="1" spans="1:12">
      <c r="A123" s="6"/>
      <c r="B123" s="42"/>
      <c r="C123" s="42"/>
      <c r="F123" s="8"/>
      <c r="G123" s="8"/>
      <c r="H123" s="8"/>
      <c r="I123" s="9"/>
      <c r="J123" s="6"/>
      <c r="K123" s="6"/>
      <c r="L123" s="6"/>
    </row>
    <row r="124" s="5" customFormat="1" ht="12.75" customHeight="1" spans="1:12">
      <c r="A124" s="6"/>
      <c r="B124" s="42"/>
      <c r="C124" s="42"/>
      <c r="F124" s="8"/>
      <c r="G124" s="8"/>
      <c r="H124" s="8"/>
      <c r="I124" s="9"/>
      <c r="J124" s="6"/>
      <c r="K124" s="6"/>
      <c r="L124" s="6"/>
    </row>
    <row r="125" s="5" customFormat="1" ht="12.75" customHeight="1" spans="1:12">
      <c r="A125" s="6"/>
      <c r="B125" s="42"/>
      <c r="C125" s="42"/>
      <c r="F125" s="8"/>
      <c r="G125" s="8"/>
      <c r="H125" s="8"/>
      <c r="I125" s="9"/>
      <c r="J125" s="6"/>
      <c r="K125" s="6"/>
      <c r="L125" s="6"/>
    </row>
    <row r="126" s="5" customFormat="1" ht="12.75" customHeight="1" spans="1:12">
      <c r="A126" s="6"/>
      <c r="B126" s="42"/>
      <c r="C126" s="42"/>
      <c r="F126" s="8"/>
      <c r="G126" s="8"/>
      <c r="H126" s="8"/>
      <c r="I126" s="9"/>
      <c r="J126" s="6"/>
      <c r="K126" s="6"/>
      <c r="L126" s="6"/>
    </row>
    <row r="127" s="5" customFormat="1" ht="12.75" customHeight="1" spans="1:12">
      <c r="A127" s="6"/>
      <c r="B127" s="42"/>
      <c r="C127" s="42"/>
      <c r="F127" s="8"/>
      <c r="G127" s="8"/>
      <c r="H127" s="8"/>
      <c r="I127" s="9"/>
      <c r="J127" s="6"/>
      <c r="K127" s="6"/>
      <c r="L127" s="6"/>
    </row>
    <row r="128" s="5" customFormat="1" ht="12.75" customHeight="1" spans="1:12">
      <c r="A128" s="6"/>
      <c r="B128" s="42"/>
      <c r="C128" s="42"/>
      <c r="F128" s="8"/>
      <c r="G128" s="8"/>
      <c r="H128" s="8"/>
      <c r="I128" s="9"/>
      <c r="J128" s="6"/>
      <c r="K128" s="6"/>
      <c r="L128" s="6"/>
    </row>
    <row r="129" s="5" customFormat="1" ht="12.75" customHeight="1" spans="1:12">
      <c r="A129" s="6"/>
      <c r="B129" s="42"/>
      <c r="C129" s="42"/>
      <c r="F129" s="8"/>
      <c r="G129" s="8"/>
      <c r="H129" s="8"/>
      <c r="I129" s="9"/>
      <c r="J129" s="6"/>
      <c r="K129" s="6"/>
      <c r="L129" s="6"/>
    </row>
    <row r="130" s="5" customFormat="1" ht="12.75" customHeight="1" spans="1:12">
      <c r="A130" s="6"/>
      <c r="B130" s="42"/>
      <c r="C130" s="42"/>
      <c r="F130" s="8"/>
      <c r="G130" s="8"/>
      <c r="H130" s="8"/>
      <c r="I130" s="9"/>
      <c r="J130" s="6"/>
      <c r="K130" s="6"/>
      <c r="L130" s="6"/>
    </row>
    <row r="131" s="5" customFormat="1" ht="12.75" customHeight="1" spans="1:12">
      <c r="A131" s="6"/>
      <c r="B131" s="42"/>
      <c r="C131" s="42"/>
      <c r="F131" s="8"/>
      <c r="G131" s="8"/>
      <c r="H131" s="8"/>
      <c r="I131" s="9"/>
      <c r="J131" s="6"/>
      <c r="K131" s="6"/>
      <c r="L131" s="6"/>
    </row>
    <row r="132" s="5" customFormat="1" ht="12.75" customHeight="1" spans="1:12">
      <c r="A132" s="6"/>
      <c r="B132" s="42"/>
      <c r="C132" s="42"/>
      <c r="F132" s="8"/>
      <c r="G132" s="8"/>
      <c r="H132" s="8"/>
      <c r="I132" s="9"/>
      <c r="J132" s="6"/>
      <c r="K132" s="6"/>
      <c r="L132" s="6"/>
    </row>
    <row r="133" s="5" customFormat="1" ht="12.75" customHeight="1" spans="1:12">
      <c r="A133" s="6"/>
      <c r="B133" s="42"/>
      <c r="C133" s="42"/>
      <c r="F133" s="8"/>
      <c r="G133" s="8"/>
      <c r="H133" s="8"/>
      <c r="I133" s="9"/>
      <c r="J133" s="6"/>
      <c r="K133" s="6"/>
      <c r="L133" s="6"/>
    </row>
    <row r="134" s="5" customFormat="1" ht="12.75" customHeight="1" spans="1:12">
      <c r="A134" s="6"/>
      <c r="B134" s="42"/>
      <c r="C134" s="42"/>
      <c r="F134" s="8"/>
      <c r="G134" s="8"/>
      <c r="H134" s="8"/>
      <c r="I134" s="9"/>
      <c r="J134" s="6"/>
      <c r="K134" s="6"/>
      <c r="L134" s="6"/>
    </row>
    <row r="135" s="5" customFormat="1" ht="12.75" customHeight="1" spans="1:12">
      <c r="A135" s="6"/>
      <c r="B135" s="42"/>
      <c r="C135" s="42"/>
      <c r="F135" s="8"/>
      <c r="G135" s="8"/>
      <c r="H135" s="8"/>
      <c r="I135" s="9"/>
      <c r="J135" s="6"/>
      <c r="K135" s="6"/>
      <c r="L135" s="6"/>
    </row>
    <row r="136" s="5" customFormat="1" ht="12.75" customHeight="1" spans="1:12">
      <c r="A136" s="6"/>
      <c r="B136" s="42"/>
      <c r="C136" s="42"/>
      <c r="F136" s="8"/>
      <c r="G136" s="8"/>
      <c r="H136" s="8"/>
      <c r="I136" s="9"/>
      <c r="J136" s="6"/>
      <c r="K136" s="6"/>
      <c r="L136" s="6"/>
    </row>
    <row r="137" s="5" customFormat="1" ht="12.75" customHeight="1" spans="1:12">
      <c r="A137" s="6"/>
      <c r="B137" s="42"/>
      <c r="C137" s="42"/>
      <c r="F137" s="8"/>
      <c r="G137" s="8"/>
      <c r="H137" s="8"/>
      <c r="I137" s="9"/>
      <c r="J137" s="6"/>
      <c r="K137" s="6"/>
      <c r="L137" s="6"/>
    </row>
    <row r="138" s="5" customFormat="1" ht="12.75" customHeight="1" spans="1:12">
      <c r="A138" s="6"/>
      <c r="B138" s="42"/>
      <c r="C138" s="42"/>
      <c r="F138" s="8"/>
      <c r="G138" s="8"/>
      <c r="H138" s="8"/>
      <c r="I138" s="9"/>
      <c r="J138" s="6"/>
      <c r="K138" s="6"/>
      <c r="L138" s="6"/>
    </row>
    <row r="139" s="5" customFormat="1" ht="12.75" customHeight="1" spans="1:12">
      <c r="A139" s="6"/>
      <c r="B139" s="42"/>
      <c r="C139" s="42"/>
      <c r="F139" s="8"/>
      <c r="G139" s="8"/>
      <c r="H139" s="8"/>
      <c r="I139" s="9"/>
      <c r="J139" s="6"/>
      <c r="K139" s="6"/>
      <c r="L139" s="6"/>
    </row>
    <row r="140" s="5" customFormat="1" ht="12.75" customHeight="1" spans="1:12">
      <c r="A140" s="6"/>
      <c r="B140" s="42"/>
      <c r="C140" s="42"/>
      <c r="F140" s="8"/>
      <c r="G140" s="8"/>
      <c r="H140" s="8"/>
      <c r="I140" s="9"/>
      <c r="J140" s="6"/>
      <c r="K140" s="6"/>
      <c r="L140" s="6"/>
    </row>
    <row r="141" s="5" customFormat="1" ht="12.75" customHeight="1" spans="1:12">
      <c r="A141" s="6"/>
      <c r="B141" s="42"/>
      <c r="C141" s="42"/>
      <c r="F141" s="8"/>
      <c r="G141" s="8"/>
      <c r="H141" s="8"/>
      <c r="I141" s="9"/>
      <c r="J141" s="6"/>
      <c r="K141" s="6"/>
      <c r="L141" s="6"/>
    </row>
    <row r="142" s="5" customFormat="1" ht="12.75" customHeight="1" spans="1:12">
      <c r="A142" s="6"/>
      <c r="B142" s="42"/>
      <c r="C142" s="42"/>
      <c r="F142" s="8"/>
      <c r="G142" s="8"/>
      <c r="H142" s="8"/>
      <c r="I142" s="9"/>
      <c r="J142" s="6"/>
      <c r="K142" s="6"/>
      <c r="L142" s="6"/>
    </row>
    <row r="143" s="5" customFormat="1" ht="12.75" customHeight="1" spans="1:12">
      <c r="A143" s="6"/>
      <c r="B143" s="42"/>
      <c r="C143" s="42"/>
      <c r="F143" s="8"/>
      <c r="G143" s="8"/>
      <c r="H143" s="8"/>
      <c r="I143" s="9"/>
      <c r="J143" s="6"/>
      <c r="K143" s="6"/>
      <c r="L143" s="6"/>
    </row>
    <row r="144" s="5" customFormat="1" ht="12.75" customHeight="1" spans="1:12">
      <c r="A144" s="6"/>
      <c r="B144" s="42"/>
      <c r="C144" s="42"/>
      <c r="F144" s="8"/>
      <c r="G144" s="8"/>
      <c r="H144" s="8"/>
      <c r="I144" s="9"/>
      <c r="J144" s="6"/>
      <c r="K144" s="6"/>
      <c r="L144" s="6"/>
    </row>
    <row r="145" s="5" customFormat="1" ht="12.75" customHeight="1" spans="1:12">
      <c r="A145" s="6"/>
      <c r="B145" s="42"/>
      <c r="C145" s="42"/>
      <c r="F145" s="8"/>
      <c r="G145" s="8"/>
      <c r="H145" s="8"/>
      <c r="I145" s="9"/>
      <c r="J145" s="6"/>
      <c r="K145" s="6"/>
      <c r="L145" s="6"/>
    </row>
    <row r="146" s="5" customFormat="1" ht="12.75" customHeight="1" spans="1:12">
      <c r="A146" s="6"/>
      <c r="B146" s="42"/>
      <c r="C146" s="42"/>
      <c r="F146" s="8"/>
      <c r="G146" s="8"/>
      <c r="H146" s="8"/>
      <c r="I146" s="9"/>
      <c r="J146" s="6"/>
      <c r="K146" s="6"/>
      <c r="L146" s="6"/>
    </row>
    <row r="147" s="5" customFormat="1" ht="12.75" customHeight="1" spans="1:12">
      <c r="A147" s="6"/>
      <c r="B147" s="42"/>
      <c r="C147" s="42"/>
      <c r="F147" s="8"/>
      <c r="G147" s="8"/>
      <c r="H147" s="8"/>
      <c r="I147" s="9"/>
      <c r="J147" s="6"/>
      <c r="K147" s="6"/>
      <c r="L147" s="6"/>
    </row>
    <row r="148" s="5" customFormat="1" ht="12.75" customHeight="1" spans="1:12">
      <c r="A148" s="6"/>
      <c r="B148" s="42"/>
      <c r="C148" s="42"/>
      <c r="F148" s="8"/>
      <c r="G148" s="8"/>
      <c r="H148" s="8"/>
      <c r="I148" s="9"/>
      <c r="J148" s="6"/>
      <c r="K148" s="6"/>
      <c r="L148" s="6"/>
    </row>
    <row r="149" s="5" customFormat="1" ht="12.75" customHeight="1" spans="1:12">
      <c r="A149" s="6"/>
      <c r="B149" s="42"/>
      <c r="C149" s="42"/>
      <c r="F149" s="8"/>
      <c r="G149" s="8"/>
      <c r="H149" s="8"/>
      <c r="I149" s="9"/>
      <c r="J149" s="6"/>
      <c r="K149" s="6"/>
      <c r="L149" s="6"/>
    </row>
    <row r="150" s="5" customFormat="1" ht="12.75" customHeight="1" spans="1:12">
      <c r="A150" s="6"/>
      <c r="B150" s="42"/>
      <c r="C150" s="42"/>
      <c r="F150" s="8"/>
      <c r="G150" s="8"/>
      <c r="H150" s="8"/>
      <c r="I150" s="9"/>
      <c r="J150" s="6"/>
      <c r="K150" s="6"/>
      <c r="L150" s="6"/>
    </row>
    <row r="151" s="5" customFormat="1" ht="12.75" customHeight="1" spans="1:12">
      <c r="A151" s="6"/>
      <c r="B151" s="42"/>
      <c r="C151" s="42"/>
      <c r="F151" s="8"/>
      <c r="G151" s="8"/>
      <c r="H151" s="8"/>
      <c r="I151" s="9"/>
      <c r="J151" s="6"/>
      <c r="K151" s="6"/>
      <c r="L151" s="6"/>
    </row>
    <row r="152" s="5" customFormat="1" ht="12.75" customHeight="1" spans="1:12">
      <c r="A152" s="6"/>
      <c r="B152" s="42"/>
      <c r="C152" s="42"/>
      <c r="F152" s="8"/>
      <c r="G152" s="8"/>
      <c r="H152" s="8"/>
      <c r="I152" s="9"/>
      <c r="J152" s="6"/>
      <c r="K152" s="6"/>
      <c r="L152" s="6"/>
    </row>
    <row r="153" s="5" customFormat="1" ht="12.75" customHeight="1" spans="1:12">
      <c r="A153" s="6"/>
      <c r="B153" s="42"/>
      <c r="C153" s="42"/>
      <c r="F153" s="8"/>
      <c r="G153" s="8"/>
      <c r="H153" s="8"/>
      <c r="I153" s="9"/>
      <c r="J153" s="6"/>
      <c r="K153" s="6"/>
      <c r="L153" s="6"/>
    </row>
    <row r="154" s="5" customFormat="1" ht="12.75" customHeight="1" spans="1:12">
      <c r="A154" s="6"/>
      <c r="B154" s="42"/>
      <c r="C154" s="42"/>
      <c r="F154" s="8"/>
      <c r="G154" s="8"/>
      <c r="H154" s="8"/>
      <c r="I154" s="9"/>
      <c r="J154" s="6"/>
      <c r="K154" s="6"/>
      <c r="L154" s="6"/>
    </row>
    <row r="155" s="5" customFormat="1" ht="12.75" customHeight="1" spans="1:12">
      <c r="A155" s="6"/>
      <c r="B155" s="42"/>
      <c r="C155" s="42"/>
      <c r="F155" s="8"/>
      <c r="G155" s="8"/>
      <c r="H155" s="8"/>
      <c r="I155" s="9"/>
      <c r="J155" s="6"/>
      <c r="K155" s="6"/>
      <c r="L155" s="6"/>
    </row>
    <row r="156" s="5" customFormat="1" ht="12.75" customHeight="1" spans="1:12">
      <c r="A156" s="6"/>
      <c r="B156" s="42"/>
      <c r="C156" s="42"/>
      <c r="F156" s="8"/>
      <c r="G156" s="8"/>
      <c r="H156" s="8"/>
      <c r="I156" s="9"/>
      <c r="J156" s="6"/>
      <c r="K156" s="6"/>
      <c r="L156" s="6"/>
    </row>
    <row r="157" s="5" customFormat="1" ht="12.75" customHeight="1" spans="1:12">
      <c r="A157" s="6"/>
      <c r="B157" s="42"/>
      <c r="C157" s="42"/>
      <c r="F157" s="8"/>
      <c r="G157" s="8"/>
      <c r="H157" s="8"/>
      <c r="I157" s="9"/>
      <c r="J157" s="6"/>
      <c r="K157" s="6"/>
      <c r="L157" s="6"/>
    </row>
    <row r="158" s="5" customFormat="1" ht="12.75" customHeight="1" spans="1:12">
      <c r="A158" s="6"/>
      <c r="B158" s="42"/>
      <c r="C158" s="42"/>
      <c r="F158" s="8"/>
      <c r="G158" s="8"/>
      <c r="H158" s="8"/>
      <c r="I158" s="9"/>
      <c r="J158" s="6"/>
      <c r="K158" s="6"/>
      <c r="L158" s="6"/>
    </row>
    <row r="159" s="5" customFormat="1" ht="12.75" customHeight="1" spans="1:12">
      <c r="A159" s="6"/>
      <c r="B159" s="42"/>
      <c r="C159" s="42"/>
      <c r="F159" s="8"/>
      <c r="G159" s="8"/>
      <c r="H159" s="8"/>
      <c r="I159" s="9"/>
      <c r="J159" s="6"/>
      <c r="K159" s="6"/>
      <c r="L159" s="6"/>
    </row>
    <row r="160" s="5" customFormat="1" ht="12.75" customHeight="1" spans="1:12">
      <c r="A160" s="6"/>
      <c r="B160" s="42"/>
      <c r="C160" s="42"/>
      <c r="F160" s="8"/>
      <c r="G160" s="8"/>
      <c r="H160" s="8"/>
      <c r="I160" s="9"/>
      <c r="J160" s="6"/>
      <c r="K160" s="6"/>
      <c r="L160" s="6"/>
    </row>
    <row r="161" s="5" customFormat="1" ht="12.75" customHeight="1" spans="1:12">
      <c r="A161" s="6"/>
      <c r="B161" s="42"/>
      <c r="C161" s="42"/>
      <c r="F161" s="8"/>
      <c r="G161" s="8"/>
      <c r="H161" s="8"/>
      <c r="I161" s="9"/>
      <c r="J161" s="6"/>
      <c r="K161" s="6"/>
      <c r="L161" s="6"/>
    </row>
    <row r="162" s="5" customFormat="1" ht="12.75" customHeight="1" spans="1:12">
      <c r="A162" s="6"/>
      <c r="B162" s="42"/>
      <c r="C162" s="42"/>
      <c r="F162" s="8"/>
      <c r="G162" s="8"/>
      <c r="H162" s="8"/>
      <c r="I162" s="9"/>
      <c r="J162" s="6"/>
      <c r="K162" s="6"/>
      <c r="L162" s="6"/>
    </row>
    <row r="163" s="5" customFormat="1" ht="12.75" customHeight="1" spans="1:12">
      <c r="A163" s="6"/>
      <c r="B163" s="42"/>
      <c r="C163" s="42"/>
      <c r="F163" s="8"/>
      <c r="G163" s="8"/>
      <c r="H163" s="8"/>
      <c r="I163" s="9"/>
      <c r="J163" s="6"/>
      <c r="K163" s="6"/>
      <c r="L163" s="6"/>
    </row>
    <row r="164" s="5" customFormat="1" ht="12.75" customHeight="1" spans="1:12">
      <c r="A164" s="6"/>
      <c r="B164" s="42"/>
      <c r="C164" s="42"/>
      <c r="F164" s="8"/>
      <c r="G164" s="8"/>
      <c r="H164" s="8"/>
      <c r="I164" s="9"/>
      <c r="J164" s="6"/>
      <c r="K164" s="6"/>
      <c r="L164" s="6"/>
    </row>
    <row r="165" s="5" customFormat="1" ht="12.75" customHeight="1" spans="1:12">
      <c r="A165" s="6"/>
      <c r="B165" s="42"/>
      <c r="C165" s="42"/>
      <c r="F165" s="8"/>
      <c r="G165" s="8"/>
      <c r="H165" s="8"/>
      <c r="I165" s="9"/>
      <c r="J165" s="6"/>
      <c r="K165" s="6"/>
      <c r="L165" s="6"/>
    </row>
    <row r="166" s="5" customFormat="1" ht="12.75" customHeight="1" spans="1:12">
      <c r="A166" s="6"/>
      <c r="B166" s="42"/>
      <c r="C166" s="42"/>
      <c r="F166" s="8"/>
      <c r="G166" s="8"/>
      <c r="H166" s="8"/>
      <c r="I166" s="9"/>
      <c r="J166" s="6"/>
      <c r="K166" s="6"/>
      <c r="L166" s="6"/>
    </row>
    <row r="167" s="5" customFormat="1" ht="12.75" customHeight="1" spans="1:12">
      <c r="A167" s="6"/>
      <c r="B167" s="42"/>
      <c r="C167" s="42"/>
      <c r="F167" s="8"/>
      <c r="G167" s="8"/>
      <c r="H167" s="8"/>
      <c r="I167" s="9"/>
      <c r="J167" s="6"/>
      <c r="K167" s="6"/>
      <c r="L167" s="6"/>
    </row>
    <row r="168" s="5" customFormat="1" ht="12.75" customHeight="1" spans="1:12">
      <c r="A168" s="6"/>
      <c r="B168" s="42"/>
      <c r="C168" s="42"/>
      <c r="F168" s="8"/>
      <c r="G168" s="8"/>
      <c r="H168" s="8"/>
      <c r="I168" s="9"/>
      <c r="J168" s="6"/>
      <c r="K168" s="6"/>
      <c r="L168" s="6"/>
    </row>
    <row r="169" s="5" customFormat="1" ht="12.75" customHeight="1" spans="1:12">
      <c r="A169" s="6"/>
      <c r="B169" s="42"/>
      <c r="C169" s="42"/>
      <c r="F169" s="8"/>
      <c r="G169" s="8"/>
      <c r="H169" s="8"/>
      <c r="I169" s="9"/>
      <c r="J169" s="6"/>
      <c r="K169" s="6"/>
      <c r="L169" s="6"/>
    </row>
    <row r="170" s="5" customFormat="1" ht="12.75" customHeight="1" spans="1:12">
      <c r="A170" s="6"/>
      <c r="B170" s="42"/>
      <c r="C170" s="42"/>
      <c r="F170" s="8"/>
      <c r="G170" s="8"/>
      <c r="H170" s="8"/>
      <c r="I170" s="9"/>
      <c r="J170" s="6"/>
      <c r="K170" s="6"/>
      <c r="L170" s="6"/>
    </row>
    <row r="171" s="5" customFormat="1" ht="12.75" customHeight="1" spans="1:12">
      <c r="A171" s="6"/>
      <c r="B171" s="42"/>
      <c r="C171" s="42"/>
      <c r="F171" s="8"/>
      <c r="G171" s="8"/>
      <c r="H171" s="8"/>
      <c r="I171" s="9"/>
      <c r="J171" s="6"/>
      <c r="K171" s="6"/>
      <c r="L171" s="6"/>
    </row>
    <row r="172" s="5" customFormat="1" ht="12.75" customHeight="1" spans="1:12">
      <c r="A172" s="6"/>
      <c r="B172" s="42"/>
      <c r="C172" s="42"/>
      <c r="F172" s="8"/>
      <c r="G172" s="8"/>
      <c r="H172" s="8"/>
      <c r="I172" s="9"/>
      <c r="J172" s="6"/>
      <c r="K172" s="6"/>
      <c r="L172" s="6"/>
    </row>
    <row r="173" s="5" customFormat="1" ht="12.75" customHeight="1" spans="1:12">
      <c r="A173" s="6"/>
      <c r="B173" s="42"/>
      <c r="C173" s="42"/>
      <c r="F173" s="8"/>
      <c r="G173" s="8"/>
      <c r="H173" s="8"/>
      <c r="I173" s="9"/>
      <c r="J173" s="6"/>
      <c r="K173" s="6"/>
      <c r="L173" s="6"/>
    </row>
    <row r="174" s="5" customFormat="1" ht="12.75" customHeight="1" spans="1:12">
      <c r="A174" s="6"/>
      <c r="B174" s="42"/>
      <c r="C174" s="42"/>
      <c r="F174" s="8"/>
      <c r="G174" s="8"/>
      <c r="H174" s="8"/>
      <c r="I174" s="9"/>
      <c r="J174" s="6"/>
      <c r="K174" s="6"/>
      <c r="L174" s="6"/>
    </row>
    <row r="175" s="5" customFormat="1" ht="12.75" customHeight="1" spans="1:12">
      <c r="A175" s="6"/>
      <c r="B175" s="42"/>
      <c r="C175" s="42"/>
      <c r="F175" s="8"/>
      <c r="G175" s="8"/>
      <c r="H175" s="8"/>
      <c r="I175" s="9"/>
      <c r="J175" s="6"/>
      <c r="K175" s="6"/>
      <c r="L175" s="6"/>
    </row>
    <row r="176" s="5" customFormat="1" ht="12.75" customHeight="1" spans="1:12">
      <c r="A176" s="6"/>
      <c r="B176" s="42"/>
      <c r="C176" s="42"/>
      <c r="F176" s="8"/>
      <c r="G176" s="8"/>
      <c r="H176" s="8"/>
      <c r="I176" s="9"/>
      <c r="J176" s="6"/>
      <c r="K176" s="6"/>
      <c r="L176" s="6"/>
    </row>
    <row r="177" s="5" customFormat="1" ht="12.75" customHeight="1" spans="1:12">
      <c r="A177" s="6"/>
      <c r="B177" s="42"/>
      <c r="C177" s="42"/>
      <c r="F177" s="8"/>
      <c r="G177" s="8"/>
      <c r="H177" s="8"/>
      <c r="I177" s="9"/>
      <c r="J177" s="6"/>
      <c r="K177" s="6"/>
      <c r="L177" s="6"/>
    </row>
    <row r="178" s="5" customFormat="1" ht="12.75" customHeight="1" spans="1:12">
      <c r="A178" s="6"/>
      <c r="B178" s="42"/>
      <c r="C178" s="42"/>
      <c r="F178" s="8"/>
      <c r="G178" s="8"/>
      <c r="H178" s="8"/>
      <c r="I178" s="9"/>
      <c r="J178" s="6"/>
      <c r="K178" s="6"/>
      <c r="L178" s="6"/>
    </row>
    <row r="179" s="5" customFormat="1" ht="12.75" customHeight="1" spans="1:12">
      <c r="A179" s="6"/>
      <c r="B179" s="42"/>
      <c r="C179" s="42"/>
      <c r="F179" s="8"/>
      <c r="G179" s="8"/>
      <c r="H179" s="8"/>
      <c r="I179" s="9"/>
      <c r="J179" s="6"/>
      <c r="K179" s="6"/>
      <c r="L179" s="6"/>
    </row>
    <row r="180" s="5" customFormat="1" ht="12.75" customHeight="1" spans="1:12">
      <c r="A180" s="6"/>
      <c r="B180" s="42"/>
      <c r="C180" s="42"/>
      <c r="F180" s="8"/>
      <c r="G180" s="8"/>
      <c r="H180" s="8"/>
      <c r="I180" s="9"/>
      <c r="J180" s="6"/>
      <c r="K180" s="6"/>
      <c r="L180" s="6"/>
    </row>
    <row r="181" s="5" customFormat="1" ht="12.75" customHeight="1" spans="1:12">
      <c r="A181" s="6"/>
      <c r="B181" s="42"/>
      <c r="C181" s="42"/>
      <c r="F181" s="8"/>
      <c r="G181" s="8"/>
      <c r="H181" s="8"/>
      <c r="I181" s="9"/>
      <c r="J181" s="6"/>
      <c r="K181" s="6"/>
      <c r="L181" s="6"/>
    </row>
    <row r="182" s="5" customFormat="1" ht="12.75" customHeight="1" spans="1:12">
      <c r="A182" s="6"/>
      <c r="B182" s="42"/>
      <c r="C182" s="42"/>
      <c r="F182" s="8"/>
      <c r="G182" s="8"/>
      <c r="H182" s="8"/>
      <c r="I182" s="9"/>
      <c r="J182" s="6"/>
      <c r="K182" s="6"/>
      <c r="L182" s="6"/>
    </row>
    <row r="183" s="5" customFormat="1" ht="12.75" customHeight="1" spans="1:12">
      <c r="A183" s="6"/>
      <c r="B183" s="42"/>
      <c r="C183" s="42"/>
      <c r="F183" s="8"/>
      <c r="G183" s="8"/>
      <c r="H183" s="8"/>
      <c r="I183" s="9"/>
      <c r="J183" s="6"/>
      <c r="K183" s="6"/>
      <c r="L183" s="6"/>
    </row>
    <row r="184" s="5" customFormat="1" ht="12.75" customHeight="1" spans="1:12">
      <c r="A184" s="6"/>
      <c r="B184" s="42"/>
      <c r="C184" s="42"/>
      <c r="F184" s="8"/>
      <c r="G184" s="8"/>
      <c r="H184" s="8"/>
      <c r="I184" s="9"/>
      <c r="J184" s="6"/>
      <c r="K184" s="6"/>
      <c r="L184" s="6"/>
    </row>
    <row r="185" s="5" customFormat="1" ht="12.75" customHeight="1" spans="1:12">
      <c r="A185" s="6"/>
      <c r="B185" s="42"/>
      <c r="C185" s="42"/>
      <c r="F185" s="8"/>
      <c r="G185" s="8"/>
      <c r="H185" s="8"/>
      <c r="I185" s="9"/>
      <c r="J185" s="6"/>
      <c r="K185" s="6"/>
      <c r="L185" s="6"/>
    </row>
    <row r="186" s="5" customFormat="1" ht="12.75" customHeight="1" spans="1:12">
      <c r="A186" s="6"/>
      <c r="B186" s="42"/>
      <c r="C186" s="42"/>
      <c r="F186" s="8"/>
      <c r="G186" s="8"/>
      <c r="H186" s="8"/>
      <c r="I186" s="9"/>
      <c r="J186" s="6"/>
      <c r="K186" s="6"/>
      <c r="L186" s="6"/>
    </row>
    <row r="187" s="5" customFormat="1" ht="12.75" customHeight="1" spans="1:12">
      <c r="A187" s="6"/>
      <c r="B187" s="42"/>
      <c r="C187" s="42"/>
      <c r="F187" s="8"/>
      <c r="G187" s="8"/>
      <c r="H187" s="8"/>
      <c r="I187" s="9"/>
      <c r="J187" s="6"/>
      <c r="K187" s="6"/>
      <c r="L187" s="6"/>
    </row>
    <row r="188" s="5" customFormat="1" ht="12.75" customHeight="1" spans="1:12">
      <c r="A188" s="6"/>
      <c r="B188" s="42"/>
      <c r="C188" s="42"/>
      <c r="F188" s="8"/>
      <c r="G188" s="8"/>
      <c r="H188" s="8"/>
      <c r="I188" s="9"/>
      <c r="J188" s="6"/>
      <c r="K188" s="6"/>
      <c r="L188" s="6"/>
    </row>
    <row r="189" s="5" customFormat="1" ht="12.75" customHeight="1" spans="1:12">
      <c r="A189" s="6"/>
      <c r="B189" s="42"/>
      <c r="C189" s="42"/>
      <c r="F189" s="8"/>
      <c r="G189" s="8"/>
      <c r="H189" s="8"/>
      <c r="I189" s="9"/>
      <c r="J189" s="6"/>
      <c r="K189" s="6"/>
      <c r="L189" s="6"/>
    </row>
    <row r="190" s="5" customFormat="1" ht="12.75" customHeight="1" spans="1:12">
      <c r="A190" s="6"/>
      <c r="B190" s="42"/>
      <c r="C190" s="42"/>
      <c r="F190" s="8"/>
      <c r="G190" s="8"/>
      <c r="H190" s="8"/>
      <c r="I190" s="9"/>
      <c r="J190" s="6"/>
      <c r="K190" s="6"/>
      <c r="L190" s="6"/>
    </row>
    <row r="191" s="5" customFormat="1" ht="12.75" customHeight="1" spans="1:12">
      <c r="A191" s="6"/>
      <c r="B191" s="42"/>
      <c r="C191" s="42"/>
      <c r="F191" s="8"/>
      <c r="G191" s="8"/>
      <c r="H191" s="8"/>
      <c r="I191" s="9"/>
      <c r="J191" s="6"/>
      <c r="K191" s="6"/>
      <c r="L191" s="6"/>
    </row>
    <row r="192" s="5" customFormat="1" ht="12.75" customHeight="1" spans="1:12">
      <c r="A192" s="6"/>
      <c r="B192" s="42"/>
      <c r="C192" s="42"/>
      <c r="F192" s="8"/>
      <c r="G192" s="8"/>
      <c r="H192" s="8"/>
      <c r="I192" s="9"/>
      <c r="J192" s="6"/>
      <c r="K192" s="6"/>
      <c r="L192" s="6"/>
    </row>
    <row r="193" s="5" customFormat="1" ht="12.75" customHeight="1" spans="1:12">
      <c r="A193" s="6"/>
      <c r="B193" s="42"/>
      <c r="C193" s="42"/>
      <c r="F193" s="8"/>
      <c r="G193" s="8"/>
      <c r="H193" s="8"/>
      <c r="I193" s="9"/>
      <c r="J193" s="6"/>
      <c r="K193" s="6"/>
      <c r="L193" s="6"/>
    </row>
    <row r="194" s="5" customFormat="1" ht="12.75" customHeight="1" spans="1:12">
      <c r="A194" s="6"/>
      <c r="B194" s="42"/>
      <c r="C194" s="42"/>
      <c r="F194" s="8"/>
      <c r="G194" s="8"/>
      <c r="H194" s="8"/>
      <c r="I194" s="9"/>
      <c r="J194" s="6"/>
      <c r="K194" s="6"/>
      <c r="L194" s="6"/>
    </row>
    <row r="195" s="5" customFormat="1" ht="12.75" customHeight="1" spans="1:12">
      <c r="A195" s="6"/>
      <c r="B195" s="42"/>
      <c r="C195" s="42"/>
      <c r="F195" s="8"/>
      <c r="G195" s="8"/>
      <c r="H195" s="8"/>
      <c r="I195" s="9"/>
      <c r="J195" s="6"/>
      <c r="K195" s="6"/>
      <c r="L195" s="6"/>
    </row>
    <row r="196" s="5" customFormat="1" ht="12.75" customHeight="1" spans="1:12">
      <c r="A196" s="6"/>
      <c r="B196" s="42"/>
      <c r="C196" s="42"/>
      <c r="F196" s="8"/>
      <c r="G196" s="8"/>
      <c r="H196" s="8"/>
      <c r="I196" s="9"/>
      <c r="J196" s="6"/>
      <c r="K196" s="6"/>
      <c r="L196" s="6"/>
    </row>
    <row r="197" s="5" customFormat="1" ht="12.75" customHeight="1" spans="1:12">
      <c r="A197" s="6"/>
      <c r="B197" s="42"/>
      <c r="C197" s="42"/>
      <c r="F197" s="8"/>
      <c r="G197" s="8"/>
      <c r="H197" s="8"/>
      <c r="I197" s="9"/>
      <c r="J197" s="6"/>
      <c r="K197" s="6"/>
      <c r="L197" s="6"/>
    </row>
    <row r="198" s="5" customFormat="1" ht="12.75" customHeight="1" spans="1:12">
      <c r="A198" s="6"/>
      <c r="B198" s="42"/>
      <c r="C198" s="42"/>
      <c r="F198" s="8"/>
      <c r="G198" s="8"/>
      <c r="H198" s="8"/>
      <c r="I198" s="9"/>
      <c r="J198" s="6"/>
      <c r="K198" s="6"/>
      <c r="L198" s="6"/>
    </row>
    <row r="199" s="5" customFormat="1" ht="12.75" customHeight="1" spans="1:12">
      <c r="A199" s="6"/>
      <c r="B199" s="42"/>
      <c r="C199" s="42"/>
      <c r="F199" s="8"/>
      <c r="G199" s="8"/>
      <c r="H199" s="8"/>
      <c r="I199" s="9"/>
      <c r="J199" s="6"/>
      <c r="K199" s="6"/>
      <c r="L199" s="6"/>
    </row>
    <row r="200" s="5" customFormat="1" ht="12.75" customHeight="1" spans="1:12">
      <c r="A200" s="6"/>
      <c r="B200" s="42"/>
      <c r="C200" s="42"/>
      <c r="F200" s="8"/>
      <c r="G200" s="8"/>
      <c r="H200" s="8"/>
      <c r="I200" s="9"/>
      <c r="J200" s="6"/>
      <c r="K200" s="6"/>
      <c r="L200" s="6"/>
    </row>
    <row r="201" s="5" customFormat="1" ht="12.75" customHeight="1" spans="1:12">
      <c r="A201" s="6"/>
      <c r="B201" s="42"/>
      <c r="C201" s="42"/>
      <c r="F201" s="8"/>
      <c r="G201" s="8"/>
      <c r="H201" s="8"/>
      <c r="I201" s="9"/>
      <c r="J201" s="6"/>
      <c r="K201" s="6"/>
      <c r="L201" s="6"/>
    </row>
    <row r="202" s="5" customFormat="1" ht="12.75" customHeight="1" spans="1:12">
      <c r="A202" s="6"/>
      <c r="B202" s="42"/>
      <c r="C202" s="42"/>
      <c r="F202" s="8"/>
      <c r="G202" s="8"/>
      <c r="H202" s="8"/>
      <c r="I202" s="9"/>
      <c r="J202" s="6"/>
      <c r="K202" s="6"/>
      <c r="L202" s="6"/>
    </row>
    <row r="203" s="5" customFormat="1" ht="12.75" customHeight="1" spans="1:12">
      <c r="A203" s="6"/>
      <c r="B203" s="42"/>
      <c r="C203" s="42"/>
      <c r="F203" s="8"/>
      <c r="G203" s="8"/>
      <c r="H203" s="8"/>
      <c r="I203" s="9"/>
      <c r="J203" s="6"/>
      <c r="K203" s="6"/>
      <c r="L203" s="6"/>
    </row>
    <row r="204" s="5" customFormat="1" ht="12.75" customHeight="1" spans="1:12">
      <c r="A204" s="6"/>
      <c r="B204" s="42"/>
      <c r="C204" s="42"/>
      <c r="F204" s="8"/>
      <c r="G204" s="8"/>
      <c r="H204" s="8"/>
      <c r="I204" s="9"/>
      <c r="J204" s="6"/>
      <c r="K204" s="6"/>
      <c r="L204" s="6"/>
    </row>
    <row r="205" s="5" customFormat="1" ht="12.75" customHeight="1" spans="1:12">
      <c r="A205" s="6"/>
      <c r="B205" s="42"/>
      <c r="C205" s="42"/>
      <c r="F205" s="8"/>
      <c r="G205" s="8"/>
      <c r="H205" s="8"/>
      <c r="I205" s="9"/>
      <c r="J205" s="6"/>
      <c r="K205" s="6"/>
      <c r="L205" s="6"/>
    </row>
    <row r="206" s="5" customFormat="1" ht="12.75" customHeight="1" spans="1:12">
      <c r="A206" s="6"/>
      <c r="B206" s="42"/>
      <c r="C206" s="42"/>
      <c r="F206" s="8"/>
      <c r="G206" s="8"/>
      <c r="H206" s="8"/>
      <c r="I206" s="9"/>
      <c r="J206" s="6"/>
      <c r="K206" s="6"/>
      <c r="L206" s="6"/>
    </row>
    <row r="207" s="5" customFormat="1" ht="12.75" customHeight="1" spans="1:12">
      <c r="A207" s="6"/>
      <c r="B207" s="42"/>
      <c r="C207" s="42"/>
      <c r="F207" s="8"/>
      <c r="G207" s="8"/>
      <c r="H207" s="8"/>
      <c r="I207" s="9"/>
      <c r="J207" s="6"/>
      <c r="K207" s="6"/>
      <c r="L207" s="6"/>
    </row>
    <row r="208" s="5" customFormat="1" ht="12.75" customHeight="1" spans="1:12">
      <c r="A208" s="6"/>
      <c r="B208" s="42"/>
      <c r="C208" s="42"/>
      <c r="F208" s="8"/>
      <c r="G208" s="8"/>
      <c r="H208" s="8"/>
      <c r="I208" s="9"/>
      <c r="J208" s="6"/>
      <c r="K208" s="6"/>
      <c r="L208" s="6"/>
    </row>
    <row r="209" s="5" customFormat="1" ht="12.75" customHeight="1" spans="1:12">
      <c r="A209" s="6"/>
      <c r="B209" s="42"/>
      <c r="C209" s="42"/>
      <c r="F209" s="8"/>
      <c r="G209" s="8"/>
      <c r="H209" s="8"/>
      <c r="I209" s="9"/>
      <c r="J209" s="6"/>
      <c r="K209" s="6"/>
      <c r="L209" s="6"/>
    </row>
    <row r="210" s="5" customFormat="1" ht="12.75" customHeight="1" spans="1:12">
      <c r="A210" s="6"/>
      <c r="B210" s="42"/>
      <c r="C210" s="42"/>
      <c r="F210" s="8"/>
      <c r="G210" s="8"/>
      <c r="H210" s="8"/>
      <c r="I210" s="9"/>
      <c r="J210" s="6"/>
      <c r="K210" s="6"/>
      <c r="L210" s="6"/>
    </row>
    <row r="211" s="5" customFormat="1" ht="12.75" customHeight="1" spans="1:12">
      <c r="A211" s="6"/>
      <c r="B211" s="42"/>
      <c r="C211" s="42"/>
      <c r="F211" s="8"/>
      <c r="G211" s="8"/>
      <c r="H211" s="8"/>
      <c r="I211" s="9"/>
      <c r="J211" s="6"/>
      <c r="K211" s="6"/>
      <c r="L211" s="6"/>
    </row>
    <row r="212" s="5" customFormat="1" ht="12.75" customHeight="1" spans="1:12">
      <c r="A212" s="6"/>
      <c r="B212" s="42"/>
      <c r="C212" s="42"/>
      <c r="F212" s="8"/>
      <c r="G212" s="8"/>
      <c r="H212" s="8"/>
      <c r="I212" s="9"/>
      <c r="J212" s="6"/>
      <c r="K212" s="6"/>
      <c r="L212" s="6"/>
    </row>
    <row r="213" s="5" customFormat="1" ht="12.75" customHeight="1" spans="1:12">
      <c r="A213" s="6"/>
      <c r="B213" s="42"/>
      <c r="C213" s="42"/>
      <c r="F213" s="8"/>
      <c r="G213" s="8"/>
      <c r="H213" s="8"/>
      <c r="I213" s="9"/>
      <c r="J213" s="6"/>
      <c r="K213" s="6"/>
      <c r="L213" s="6"/>
    </row>
    <row r="214" s="5" customFormat="1" ht="12.75" customHeight="1" spans="1:12">
      <c r="A214" s="6"/>
      <c r="B214" s="42"/>
      <c r="C214" s="42"/>
      <c r="F214" s="8"/>
      <c r="G214" s="8"/>
      <c r="H214" s="8"/>
      <c r="I214" s="9"/>
      <c r="J214" s="6"/>
      <c r="K214" s="6"/>
      <c r="L214" s="6"/>
    </row>
    <row r="215" s="5" customFormat="1" ht="12.75" customHeight="1" spans="1:12">
      <c r="A215" s="6"/>
      <c r="B215" s="42"/>
      <c r="C215" s="42"/>
      <c r="F215" s="8"/>
      <c r="G215" s="8"/>
      <c r="H215" s="8"/>
      <c r="I215" s="9"/>
      <c r="J215" s="6"/>
      <c r="K215" s="6"/>
      <c r="L215" s="6"/>
    </row>
    <row r="216" s="5" customFormat="1" ht="12.75" customHeight="1" spans="1:12">
      <c r="A216" s="6"/>
      <c r="B216" s="42"/>
      <c r="C216" s="42"/>
      <c r="F216" s="8"/>
      <c r="G216" s="8"/>
      <c r="H216" s="8"/>
      <c r="I216" s="9"/>
      <c r="J216" s="6"/>
      <c r="K216" s="6"/>
      <c r="L216" s="6"/>
    </row>
    <row r="217" s="5" customFormat="1" ht="12.75" customHeight="1" spans="1:12">
      <c r="A217" s="6"/>
      <c r="B217" s="42"/>
      <c r="C217" s="42"/>
      <c r="F217" s="8"/>
      <c r="G217" s="8"/>
      <c r="H217" s="8"/>
      <c r="I217" s="9"/>
      <c r="J217" s="6"/>
      <c r="K217" s="6"/>
      <c r="L217" s="6"/>
    </row>
    <row r="218" s="5" customFormat="1" ht="12.75" customHeight="1" spans="1:12">
      <c r="A218" s="6"/>
      <c r="B218" s="42"/>
      <c r="C218" s="42"/>
      <c r="F218" s="8"/>
      <c r="G218" s="8"/>
      <c r="H218" s="8"/>
      <c r="I218" s="9"/>
      <c r="J218" s="6"/>
      <c r="K218" s="6"/>
      <c r="L218" s="6"/>
    </row>
    <row r="219" s="5" customFormat="1" ht="12.75" customHeight="1" spans="1:12">
      <c r="A219" s="6"/>
      <c r="B219" s="42"/>
      <c r="C219" s="42"/>
      <c r="F219" s="8"/>
      <c r="G219" s="8"/>
      <c r="H219" s="8"/>
      <c r="I219" s="9"/>
      <c r="J219" s="6"/>
      <c r="K219" s="6"/>
      <c r="L219" s="6"/>
    </row>
    <row r="220" s="5" customFormat="1" ht="12.75" customHeight="1" spans="1:12">
      <c r="A220" s="6"/>
      <c r="B220" s="42"/>
      <c r="C220" s="42"/>
      <c r="F220" s="8"/>
      <c r="G220" s="8"/>
      <c r="H220" s="8"/>
      <c r="I220" s="9"/>
      <c r="J220" s="6"/>
      <c r="K220" s="6"/>
      <c r="L220" s="6"/>
    </row>
    <row r="221" s="5" customFormat="1" ht="12.75" customHeight="1" spans="1:12">
      <c r="A221" s="6"/>
      <c r="B221" s="42"/>
      <c r="C221" s="42"/>
      <c r="F221" s="8"/>
      <c r="G221" s="8"/>
      <c r="H221" s="8"/>
      <c r="I221" s="9"/>
      <c r="J221" s="6"/>
      <c r="K221" s="6"/>
      <c r="L221" s="6"/>
    </row>
    <row r="222" s="5" customFormat="1" ht="12.75" customHeight="1" spans="1:12">
      <c r="A222" s="6"/>
      <c r="B222" s="42"/>
      <c r="C222" s="42"/>
      <c r="F222" s="8"/>
      <c r="G222" s="8"/>
      <c r="H222" s="8"/>
      <c r="I222" s="9"/>
      <c r="J222" s="6"/>
      <c r="K222" s="6"/>
      <c r="L222" s="6"/>
    </row>
    <row r="223" s="5" customFormat="1" ht="12.75" customHeight="1" spans="1:12">
      <c r="A223" s="6"/>
      <c r="B223" s="42"/>
      <c r="C223" s="42"/>
      <c r="F223" s="8"/>
      <c r="G223" s="8"/>
      <c r="H223" s="8"/>
      <c r="I223" s="9"/>
      <c r="J223" s="6"/>
      <c r="K223" s="6"/>
      <c r="L223" s="6"/>
    </row>
    <row r="224" s="5" customFormat="1" ht="12.75" customHeight="1" spans="1:12">
      <c r="A224" s="6"/>
      <c r="B224" s="42"/>
      <c r="C224" s="42"/>
      <c r="F224" s="8"/>
      <c r="G224" s="8"/>
      <c r="H224" s="8"/>
      <c r="I224" s="9"/>
      <c r="J224" s="6"/>
      <c r="K224" s="6"/>
      <c r="L224" s="6"/>
    </row>
    <row r="225" s="5" customFormat="1" ht="12.75" customHeight="1" spans="1:12">
      <c r="A225" s="6"/>
      <c r="B225" s="42"/>
      <c r="C225" s="42"/>
      <c r="F225" s="8"/>
      <c r="G225" s="8"/>
      <c r="H225" s="8"/>
      <c r="I225" s="9"/>
      <c r="J225" s="6"/>
      <c r="K225" s="6"/>
      <c r="L225" s="6"/>
    </row>
    <row r="226" s="5" customFormat="1" ht="12.75" customHeight="1" spans="1:12">
      <c r="A226" s="6"/>
      <c r="B226" s="42"/>
      <c r="C226" s="42"/>
      <c r="F226" s="8"/>
      <c r="G226" s="8"/>
      <c r="H226" s="8"/>
      <c r="I226" s="9"/>
      <c r="J226" s="6"/>
      <c r="K226" s="6"/>
      <c r="L226" s="6"/>
    </row>
    <row r="227" s="5" customFormat="1" ht="12.75" customHeight="1" spans="1:12">
      <c r="A227" s="6"/>
      <c r="B227" s="42"/>
      <c r="C227" s="42"/>
      <c r="F227" s="8"/>
      <c r="G227" s="8"/>
      <c r="H227" s="8"/>
      <c r="I227" s="9"/>
      <c r="J227" s="6"/>
      <c r="K227" s="6"/>
      <c r="L227" s="6"/>
    </row>
    <row r="228" s="5" customFormat="1" ht="12.75" customHeight="1" spans="1:12">
      <c r="A228" s="6"/>
      <c r="B228" s="42"/>
      <c r="C228" s="42"/>
      <c r="F228" s="8"/>
      <c r="G228" s="8"/>
      <c r="H228" s="8"/>
      <c r="I228" s="9"/>
      <c r="J228" s="6"/>
      <c r="K228" s="6"/>
      <c r="L228" s="6"/>
    </row>
    <row r="229" s="5" customFormat="1" ht="12.75" customHeight="1" spans="1:12">
      <c r="A229" s="6"/>
      <c r="B229" s="42"/>
      <c r="C229" s="42"/>
      <c r="F229" s="8"/>
      <c r="G229" s="8"/>
      <c r="H229" s="8"/>
      <c r="I229" s="9"/>
      <c r="J229" s="6"/>
      <c r="K229" s="6"/>
      <c r="L229" s="6"/>
    </row>
    <row r="230" s="5" customFormat="1" ht="12.75" customHeight="1" spans="1:12">
      <c r="A230" s="6"/>
      <c r="B230" s="42"/>
      <c r="C230" s="42"/>
      <c r="F230" s="8"/>
      <c r="G230" s="8"/>
      <c r="H230" s="8"/>
      <c r="I230" s="9"/>
      <c r="J230" s="6"/>
      <c r="K230" s="6"/>
      <c r="L230" s="6"/>
    </row>
    <row r="231" s="5" customFormat="1" ht="12.75" customHeight="1" spans="1:12">
      <c r="A231" s="6"/>
      <c r="B231" s="42"/>
      <c r="C231" s="42"/>
      <c r="F231" s="8"/>
      <c r="G231" s="8"/>
      <c r="H231" s="8"/>
      <c r="I231" s="9"/>
      <c r="J231" s="6"/>
      <c r="K231" s="6"/>
      <c r="L231" s="6"/>
    </row>
    <row r="232" s="5" customFormat="1" ht="12.75" customHeight="1" spans="1:12">
      <c r="A232" s="6"/>
      <c r="B232" s="42"/>
      <c r="C232" s="42"/>
      <c r="F232" s="8"/>
      <c r="G232" s="8"/>
      <c r="H232" s="8"/>
      <c r="I232" s="9"/>
      <c r="J232" s="6"/>
      <c r="K232" s="6"/>
      <c r="L232" s="6"/>
    </row>
    <row r="233" s="5" customFormat="1" ht="12.75" customHeight="1" spans="1:12">
      <c r="A233" s="6"/>
      <c r="B233" s="42"/>
      <c r="C233" s="42"/>
      <c r="F233" s="8"/>
      <c r="G233" s="8"/>
      <c r="H233" s="8"/>
      <c r="I233" s="9"/>
      <c r="J233" s="6"/>
      <c r="K233" s="6"/>
      <c r="L233" s="6"/>
    </row>
    <row r="234" s="5" customFormat="1" ht="12.75" customHeight="1" spans="1:12">
      <c r="A234" s="6"/>
      <c r="B234" s="42"/>
      <c r="C234" s="42"/>
      <c r="F234" s="8"/>
      <c r="G234" s="8"/>
      <c r="H234" s="8"/>
      <c r="I234" s="9"/>
      <c r="J234" s="6"/>
      <c r="K234" s="6"/>
      <c r="L234" s="6"/>
    </row>
    <row r="235" s="5" customFormat="1" ht="12.75" customHeight="1" spans="1:12">
      <c r="A235" s="6"/>
      <c r="B235" s="42"/>
      <c r="C235" s="42"/>
      <c r="F235" s="8"/>
      <c r="G235" s="8"/>
      <c r="H235" s="8"/>
      <c r="I235" s="9"/>
      <c r="J235" s="6"/>
      <c r="K235" s="6"/>
      <c r="L235" s="6"/>
    </row>
    <row r="236" s="5" customFormat="1" ht="12.75" customHeight="1" spans="1:12">
      <c r="A236" s="6"/>
      <c r="B236" s="42"/>
      <c r="C236" s="42"/>
      <c r="F236" s="8"/>
      <c r="G236" s="8"/>
      <c r="H236" s="8"/>
      <c r="I236" s="9"/>
      <c r="J236" s="6"/>
      <c r="K236" s="6"/>
      <c r="L236" s="6"/>
    </row>
    <row r="237" s="5" customFormat="1" ht="12.75" customHeight="1" spans="1:12">
      <c r="A237" s="6"/>
      <c r="B237" s="42"/>
      <c r="C237" s="42"/>
      <c r="F237" s="8"/>
      <c r="G237" s="8"/>
      <c r="H237" s="8"/>
      <c r="I237" s="9"/>
      <c r="J237" s="6"/>
      <c r="K237" s="6"/>
      <c r="L237" s="6"/>
    </row>
    <row r="238" s="5" customFormat="1" ht="12.75" customHeight="1" spans="1:12">
      <c r="A238" s="6"/>
      <c r="B238" s="42"/>
      <c r="C238" s="42"/>
      <c r="F238" s="8"/>
      <c r="G238" s="8"/>
      <c r="H238" s="8"/>
      <c r="I238" s="9"/>
      <c r="J238" s="6"/>
      <c r="K238" s="6"/>
      <c r="L238" s="6"/>
    </row>
    <row r="239" s="5" customFormat="1" ht="12.75" customHeight="1" spans="1:12">
      <c r="A239" s="6"/>
      <c r="B239" s="42"/>
      <c r="C239" s="42"/>
      <c r="F239" s="8"/>
      <c r="G239" s="8"/>
      <c r="H239" s="8"/>
      <c r="I239" s="9"/>
      <c r="J239" s="6"/>
      <c r="K239" s="6"/>
      <c r="L239" s="6"/>
    </row>
    <row r="240" s="5" customFormat="1" ht="12.75" customHeight="1" spans="1:12">
      <c r="A240" s="6"/>
      <c r="B240" s="42"/>
      <c r="C240" s="42"/>
      <c r="F240" s="8"/>
      <c r="G240" s="8"/>
      <c r="H240" s="8"/>
      <c r="I240" s="9"/>
      <c r="J240" s="6"/>
      <c r="K240" s="6"/>
      <c r="L240" s="6"/>
    </row>
    <row r="241" s="5" customFormat="1" ht="12.75" customHeight="1" spans="1:12">
      <c r="A241" s="6"/>
      <c r="B241" s="42"/>
      <c r="C241" s="42"/>
      <c r="F241" s="8"/>
      <c r="G241" s="8"/>
      <c r="H241" s="8"/>
      <c r="I241" s="9"/>
      <c r="J241" s="6"/>
      <c r="K241" s="6"/>
      <c r="L241" s="6"/>
    </row>
    <row r="242" s="5" customFormat="1" ht="12.75" customHeight="1" spans="1:12">
      <c r="A242" s="6"/>
      <c r="B242" s="42"/>
      <c r="C242" s="42"/>
      <c r="F242" s="8"/>
      <c r="G242" s="8"/>
      <c r="H242" s="8"/>
      <c r="I242" s="9"/>
      <c r="J242" s="6"/>
      <c r="K242" s="6"/>
      <c r="L242" s="6"/>
    </row>
    <row r="243" s="5" customFormat="1" ht="12.75" customHeight="1" spans="1:12">
      <c r="A243" s="6"/>
      <c r="B243" s="42"/>
      <c r="C243" s="42"/>
      <c r="F243" s="8"/>
      <c r="G243" s="8"/>
      <c r="H243" s="8"/>
      <c r="I243" s="9"/>
      <c r="J243" s="6"/>
      <c r="K243" s="6"/>
      <c r="L243" s="6"/>
    </row>
    <row r="244" s="5" customFormat="1" ht="12.75" customHeight="1" spans="1:12">
      <c r="A244" s="6"/>
      <c r="B244" s="42"/>
      <c r="C244" s="42"/>
      <c r="F244" s="8"/>
      <c r="G244" s="8"/>
      <c r="H244" s="8"/>
      <c r="I244" s="9"/>
      <c r="J244" s="6"/>
      <c r="K244" s="6"/>
      <c r="L244" s="6"/>
    </row>
    <row r="245" s="5" customFormat="1" ht="12.75" customHeight="1" spans="1:12">
      <c r="A245" s="6"/>
      <c r="B245" s="42"/>
      <c r="C245" s="42"/>
      <c r="F245" s="8"/>
      <c r="G245" s="8"/>
      <c r="H245" s="8"/>
      <c r="I245" s="9"/>
      <c r="J245" s="6"/>
      <c r="K245" s="6"/>
      <c r="L245" s="6"/>
    </row>
    <row r="246" s="5" customFormat="1" ht="12.75" customHeight="1" spans="1:12">
      <c r="A246" s="6"/>
      <c r="B246" s="42"/>
      <c r="C246" s="42"/>
      <c r="F246" s="8"/>
      <c r="G246" s="8"/>
      <c r="H246" s="8"/>
      <c r="I246" s="9"/>
      <c r="J246" s="6"/>
      <c r="K246" s="6"/>
      <c r="L246" s="6"/>
    </row>
    <row r="247" s="5" customFormat="1" ht="12.75" customHeight="1" spans="1:12">
      <c r="A247" s="6"/>
      <c r="B247" s="42"/>
      <c r="C247" s="42"/>
      <c r="F247" s="8"/>
      <c r="G247" s="8"/>
      <c r="H247" s="8"/>
      <c r="I247" s="9"/>
      <c r="J247" s="6"/>
      <c r="K247" s="6"/>
      <c r="L247" s="6"/>
    </row>
    <row r="248" s="5" customFormat="1" ht="12.75" customHeight="1" spans="1:12">
      <c r="A248" s="6"/>
      <c r="B248" s="42"/>
      <c r="C248" s="42"/>
      <c r="F248" s="8"/>
      <c r="G248" s="8"/>
      <c r="H248" s="8"/>
      <c r="I248" s="9"/>
      <c r="J248" s="6"/>
      <c r="K248" s="6"/>
      <c r="L248" s="6"/>
    </row>
    <row r="249" s="5" customFormat="1" ht="12.75" customHeight="1" spans="1:12">
      <c r="A249" s="6"/>
      <c r="B249" s="42"/>
      <c r="C249" s="42"/>
      <c r="F249" s="8"/>
      <c r="G249" s="8"/>
      <c r="H249" s="8"/>
      <c r="I249" s="9"/>
      <c r="J249" s="6"/>
      <c r="K249" s="6"/>
      <c r="L249" s="6"/>
    </row>
    <row r="250" s="5" customFormat="1" ht="12.75" customHeight="1" spans="1:12">
      <c r="A250" s="6"/>
      <c r="B250" s="42"/>
      <c r="C250" s="42"/>
      <c r="F250" s="8"/>
      <c r="G250" s="8"/>
      <c r="H250" s="8"/>
      <c r="I250" s="9"/>
      <c r="J250" s="6"/>
      <c r="K250" s="6"/>
      <c r="L250" s="6"/>
    </row>
    <row r="251" s="5" customFormat="1" ht="12.75" customHeight="1" spans="1:12">
      <c r="A251" s="6"/>
      <c r="B251" s="42"/>
      <c r="C251" s="42"/>
      <c r="F251" s="8"/>
      <c r="G251" s="8"/>
      <c r="H251" s="8"/>
      <c r="I251" s="9"/>
      <c r="J251" s="6"/>
      <c r="K251" s="6"/>
      <c r="L251" s="6"/>
    </row>
    <row r="252" s="5" customFormat="1" ht="12.75" customHeight="1" spans="1:12">
      <c r="A252" s="6"/>
      <c r="B252" s="42"/>
      <c r="C252" s="42"/>
      <c r="F252" s="8"/>
      <c r="G252" s="8"/>
      <c r="H252" s="8"/>
      <c r="I252" s="9"/>
      <c r="J252" s="6"/>
      <c r="K252" s="6"/>
      <c r="L252" s="6"/>
    </row>
    <row r="253" s="5" customFormat="1" ht="12.75" customHeight="1" spans="1:12">
      <c r="A253" s="6"/>
      <c r="B253" s="42"/>
      <c r="C253" s="42"/>
      <c r="F253" s="8"/>
      <c r="G253" s="8"/>
      <c r="H253" s="8"/>
      <c r="I253" s="9"/>
      <c r="J253" s="6"/>
      <c r="K253" s="6"/>
      <c r="L253" s="6"/>
    </row>
    <row r="254" s="5" customFormat="1" ht="12.75" customHeight="1" spans="1:12">
      <c r="A254" s="6"/>
      <c r="B254" s="42"/>
      <c r="C254" s="42"/>
      <c r="F254" s="8"/>
      <c r="G254" s="8"/>
      <c r="H254" s="8"/>
      <c r="I254" s="9"/>
      <c r="J254" s="6"/>
      <c r="K254" s="6"/>
      <c r="L254" s="6"/>
    </row>
    <row r="255" s="5" customFormat="1" ht="12.75" customHeight="1" spans="1:12">
      <c r="A255" s="6"/>
      <c r="B255" s="42"/>
      <c r="C255" s="42"/>
      <c r="F255" s="8"/>
      <c r="G255" s="8"/>
      <c r="H255" s="8"/>
      <c r="I255" s="9"/>
      <c r="J255" s="6"/>
      <c r="K255" s="6"/>
      <c r="L255" s="6"/>
    </row>
    <row r="256" s="5" customFormat="1" ht="12.75" customHeight="1" spans="1:12">
      <c r="A256" s="6"/>
      <c r="B256" s="42"/>
      <c r="C256" s="42"/>
      <c r="F256" s="8"/>
      <c r="G256" s="8"/>
      <c r="H256" s="8"/>
      <c r="I256" s="9"/>
      <c r="J256" s="6"/>
      <c r="K256" s="6"/>
      <c r="L256" s="6"/>
    </row>
    <row r="257" s="5" customFormat="1" ht="12.75" customHeight="1" spans="1:12">
      <c r="A257" s="6"/>
      <c r="B257" s="42"/>
      <c r="C257" s="42"/>
      <c r="F257" s="8"/>
      <c r="G257" s="8"/>
      <c r="H257" s="8"/>
      <c r="I257" s="9"/>
      <c r="J257" s="6"/>
      <c r="K257" s="6"/>
      <c r="L257" s="6"/>
    </row>
    <row r="258" s="5" customFormat="1" ht="12.75" customHeight="1" spans="1:12">
      <c r="A258" s="6"/>
      <c r="B258" s="42"/>
      <c r="C258" s="42"/>
      <c r="F258" s="8"/>
      <c r="G258" s="8"/>
      <c r="H258" s="8"/>
      <c r="I258" s="9"/>
      <c r="J258" s="6"/>
      <c r="K258" s="6"/>
      <c r="L258" s="6"/>
    </row>
    <row r="259" s="5" customFormat="1" ht="12.75" customHeight="1" spans="1:12">
      <c r="A259" s="6"/>
      <c r="B259" s="42"/>
      <c r="C259" s="42"/>
      <c r="F259" s="8"/>
      <c r="G259" s="8"/>
      <c r="H259" s="8"/>
      <c r="I259" s="9"/>
      <c r="J259" s="6"/>
      <c r="K259" s="6"/>
      <c r="L259" s="6"/>
    </row>
    <row r="260" s="5" customFormat="1" ht="12.75" customHeight="1" spans="1:12">
      <c r="A260" s="6"/>
      <c r="B260" s="42"/>
      <c r="C260" s="42"/>
      <c r="F260" s="8"/>
      <c r="G260" s="8"/>
      <c r="H260" s="8"/>
      <c r="I260" s="9"/>
      <c r="J260" s="6"/>
      <c r="K260" s="6"/>
      <c r="L260" s="6"/>
    </row>
    <row r="261" s="5" customFormat="1" ht="12.75" customHeight="1" spans="1:12">
      <c r="A261" s="6"/>
      <c r="B261" s="42"/>
      <c r="C261" s="42"/>
      <c r="F261" s="8"/>
      <c r="G261" s="8"/>
      <c r="H261" s="8"/>
      <c r="I261" s="9"/>
      <c r="J261" s="6"/>
      <c r="K261" s="6"/>
      <c r="L261" s="6"/>
    </row>
    <row r="262" s="5" customFormat="1" ht="12.75" customHeight="1" spans="1:12">
      <c r="A262" s="6"/>
      <c r="B262" s="42"/>
      <c r="C262" s="42"/>
      <c r="F262" s="8"/>
      <c r="G262" s="8"/>
      <c r="H262" s="8"/>
      <c r="I262" s="9"/>
      <c r="J262" s="6"/>
      <c r="K262" s="6"/>
      <c r="L262" s="6"/>
    </row>
    <row r="263" s="5" customFormat="1" ht="12.75" customHeight="1" spans="1:12">
      <c r="A263" s="6"/>
      <c r="B263" s="42"/>
      <c r="C263" s="42"/>
      <c r="F263" s="8"/>
      <c r="G263" s="8"/>
      <c r="H263" s="8"/>
      <c r="I263" s="9"/>
      <c r="J263" s="6"/>
      <c r="K263" s="6"/>
      <c r="L263" s="6"/>
    </row>
    <row r="264" s="5" customFormat="1" ht="12.75" customHeight="1" spans="1:12">
      <c r="A264" s="6"/>
      <c r="B264" s="42"/>
      <c r="C264" s="42"/>
      <c r="F264" s="8"/>
      <c r="G264" s="8"/>
      <c r="H264" s="8"/>
      <c r="I264" s="9"/>
      <c r="J264" s="6"/>
      <c r="K264" s="6"/>
      <c r="L264" s="6"/>
    </row>
    <row r="265" s="5" customFormat="1" ht="12.75" customHeight="1" spans="1:12">
      <c r="A265" s="6"/>
      <c r="B265" s="42"/>
      <c r="C265" s="42"/>
      <c r="F265" s="8"/>
      <c r="G265" s="8"/>
      <c r="H265" s="8"/>
      <c r="I265" s="9"/>
      <c r="J265" s="6"/>
      <c r="K265" s="6"/>
      <c r="L265" s="6"/>
    </row>
    <row r="266" s="5" customFormat="1" ht="12.75" customHeight="1" spans="1:12">
      <c r="A266" s="6"/>
      <c r="B266" s="42"/>
      <c r="C266" s="42"/>
      <c r="F266" s="8"/>
      <c r="G266" s="8"/>
      <c r="H266" s="8"/>
      <c r="I266" s="9"/>
      <c r="J266" s="6"/>
      <c r="K266" s="6"/>
      <c r="L266" s="6"/>
    </row>
    <row r="267" s="5" customFormat="1" ht="12.75" customHeight="1" spans="1:12">
      <c r="A267" s="6"/>
      <c r="B267" s="42"/>
      <c r="C267" s="42"/>
      <c r="F267" s="8"/>
      <c r="G267" s="8"/>
      <c r="H267" s="8"/>
      <c r="I267" s="9"/>
      <c r="J267" s="6"/>
      <c r="K267" s="6"/>
      <c r="L267" s="6"/>
    </row>
    <row r="268" s="5" customFormat="1" ht="12.75" customHeight="1" spans="1:12">
      <c r="A268" s="6"/>
      <c r="B268" s="42"/>
      <c r="C268" s="42"/>
      <c r="F268" s="8"/>
      <c r="G268" s="8"/>
      <c r="H268" s="8"/>
      <c r="I268" s="9"/>
      <c r="J268" s="6"/>
      <c r="K268" s="6"/>
      <c r="L268" s="6"/>
    </row>
    <row r="269" s="5" customFormat="1" ht="12.75" customHeight="1" spans="1:12">
      <c r="A269" s="6"/>
      <c r="B269" s="42"/>
      <c r="C269" s="42"/>
      <c r="F269" s="8"/>
      <c r="G269" s="8"/>
      <c r="H269" s="8"/>
      <c r="I269" s="9"/>
      <c r="J269" s="6"/>
      <c r="K269" s="6"/>
      <c r="L269" s="6"/>
    </row>
    <row r="270" s="5" customFormat="1" ht="12.75" customHeight="1" spans="1:12">
      <c r="A270" s="6"/>
      <c r="B270" s="42"/>
      <c r="C270" s="42"/>
      <c r="F270" s="8"/>
      <c r="G270" s="8"/>
      <c r="H270" s="8"/>
      <c r="I270" s="9"/>
      <c r="J270" s="6"/>
      <c r="K270" s="6"/>
      <c r="L270" s="6"/>
    </row>
    <row r="271" s="5" customFormat="1" ht="12.75" customHeight="1" spans="1:12">
      <c r="A271" s="6"/>
      <c r="B271" s="42"/>
      <c r="C271" s="42"/>
      <c r="F271" s="8"/>
      <c r="G271" s="8"/>
      <c r="H271" s="8"/>
      <c r="I271" s="9"/>
      <c r="J271" s="6"/>
      <c r="K271" s="6"/>
      <c r="L271" s="6"/>
    </row>
    <row r="272" s="5" customFormat="1" ht="12.75" customHeight="1" spans="1:12">
      <c r="A272" s="6"/>
      <c r="B272" s="42"/>
      <c r="C272" s="42"/>
      <c r="F272" s="8"/>
      <c r="G272" s="8"/>
      <c r="H272" s="8"/>
      <c r="I272" s="9"/>
      <c r="J272" s="6"/>
      <c r="K272" s="6"/>
      <c r="L272" s="6"/>
    </row>
    <row r="273" s="5" customFormat="1" ht="12.75" customHeight="1" spans="1:12">
      <c r="A273" s="6"/>
      <c r="B273" s="42"/>
      <c r="C273" s="42"/>
      <c r="F273" s="8"/>
      <c r="G273" s="8"/>
      <c r="H273" s="8"/>
      <c r="I273" s="9"/>
      <c r="J273" s="6"/>
      <c r="K273" s="6"/>
      <c r="L273" s="6"/>
    </row>
    <row r="274" s="5" customFormat="1" ht="12.75" customHeight="1" spans="1:12">
      <c r="A274" s="6"/>
      <c r="B274" s="42"/>
      <c r="C274" s="42"/>
      <c r="F274" s="8"/>
      <c r="G274" s="8"/>
      <c r="H274" s="8"/>
      <c r="I274" s="9"/>
      <c r="J274" s="6"/>
      <c r="K274" s="6"/>
      <c r="L274" s="6"/>
    </row>
    <row r="275" s="5" customFormat="1" ht="12.75" customHeight="1" spans="1:12">
      <c r="A275" s="6"/>
      <c r="B275" s="42"/>
      <c r="C275" s="42"/>
      <c r="F275" s="8"/>
      <c r="G275" s="8"/>
      <c r="H275" s="8"/>
      <c r="I275" s="9"/>
      <c r="J275" s="6"/>
      <c r="K275" s="6"/>
      <c r="L275" s="6"/>
    </row>
    <row r="276" s="5" customFormat="1" ht="12.75" customHeight="1" spans="1:12">
      <c r="A276" s="6"/>
      <c r="B276" s="42"/>
      <c r="C276" s="42"/>
      <c r="F276" s="8"/>
      <c r="G276" s="8"/>
      <c r="H276" s="8"/>
      <c r="I276" s="9"/>
      <c r="J276" s="6"/>
      <c r="K276" s="6"/>
      <c r="L276" s="6"/>
    </row>
    <row r="277" s="5" customFormat="1" ht="12.75" customHeight="1" spans="1:12">
      <c r="A277" s="6"/>
      <c r="B277" s="42"/>
      <c r="C277" s="42"/>
      <c r="F277" s="8"/>
      <c r="G277" s="8"/>
      <c r="H277" s="8"/>
      <c r="I277" s="9"/>
      <c r="J277" s="6"/>
      <c r="K277" s="6"/>
      <c r="L277" s="6"/>
    </row>
    <row r="278" s="5" customFormat="1" ht="12.75" customHeight="1" spans="1:12">
      <c r="A278" s="6"/>
      <c r="B278" s="42"/>
      <c r="C278" s="42"/>
      <c r="F278" s="8"/>
      <c r="G278" s="8"/>
      <c r="H278" s="8"/>
      <c r="I278" s="9"/>
      <c r="J278" s="6"/>
      <c r="K278" s="6"/>
      <c r="L278" s="6"/>
    </row>
    <row r="279" s="5" customFormat="1" ht="12.75" customHeight="1" spans="1:12">
      <c r="A279" s="6"/>
      <c r="B279" s="42"/>
      <c r="C279" s="42"/>
      <c r="F279" s="8"/>
      <c r="G279" s="8"/>
      <c r="H279" s="8"/>
      <c r="I279" s="9"/>
      <c r="J279" s="6"/>
      <c r="K279" s="6"/>
      <c r="L279" s="6"/>
    </row>
    <row r="280" s="5" customFormat="1" ht="12.75" customHeight="1" spans="1:12">
      <c r="A280" s="6"/>
      <c r="B280" s="42"/>
      <c r="C280" s="42"/>
      <c r="F280" s="8"/>
      <c r="G280" s="8"/>
      <c r="H280" s="8"/>
      <c r="I280" s="9"/>
      <c r="J280" s="6"/>
      <c r="K280" s="6"/>
      <c r="L280" s="6"/>
    </row>
    <row r="281" s="5" customFormat="1" ht="12.75" customHeight="1" spans="1:12">
      <c r="A281" s="6"/>
      <c r="B281" s="42"/>
      <c r="C281" s="42"/>
      <c r="F281" s="8"/>
      <c r="G281" s="8"/>
      <c r="H281" s="8"/>
      <c r="I281" s="9"/>
      <c r="J281" s="6"/>
      <c r="K281" s="6"/>
      <c r="L281" s="6"/>
    </row>
    <row r="282" s="5" customFormat="1" ht="12.75" customHeight="1" spans="1:12">
      <c r="A282" s="6"/>
      <c r="B282" s="42"/>
      <c r="C282" s="42"/>
      <c r="F282" s="8"/>
      <c r="G282" s="8"/>
      <c r="H282" s="8"/>
      <c r="I282" s="9"/>
      <c r="J282" s="6"/>
      <c r="K282" s="6"/>
      <c r="L282" s="6"/>
    </row>
    <row r="283" s="5" customFormat="1" ht="12.75" customHeight="1" spans="1:12">
      <c r="A283" s="6"/>
      <c r="B283" s="42"/>
      <c r="C283" s="42"/>
      <c r="F283" s="8"/>
      <c r="G283" s="8"/>
      <c r="H283" s="8"/>
      <c r="I283" s="9"/>
      <c r="J283" s="6"/>
      <c r="K283" s="6"/>
      <c r="L283" s="6"/>
    </row>
    <row r="284" s="5" customFormat="1" ht="12.75" customHeight="1" spans="1:12">
      <c r="A284" s="6"/>
      <c r="B284" s="42"/>
      <c r="C284" s="42"/>
      <c r="F284" s="8"/>
      <c r="G284" s="8"/>
      <c r="H284" s="8"/>
      <c r="I284" s="9"/>
      <c r="J284" s="6"/>
      <c r="K284" s="6"/>
      <c r="L284" s="6"/>
    </row>
    <row r="285" s="5" customFormat="1" ht="12.75" customHeight="1" spans="1:12">
      <c r="A285" s="6"/>
      <c r="B285" s="42"/>
      <c r="C285" s="42"/>
      <c r="F285" s="8"/>
      <c r="G285" s="8"/>
      <c r="H285" s="8"/>
      <c r="I285" s="9"/>
      <c r="J285" s="6"/>
      <c r="K285" s="6"/>
      <c r="L285" s="6"/>
    </row>
    <row r="286" s="5" customFormat="1" ht="12.75" customHeight="1" spans="1:12">
      <c r="A286" s="6"/>
      <c r="B286" s="42"/>
      <c r="C286" s="42"/>
      <c r="F286" s="8"/>
      <c r="G286" s="8"/>
      <c r="H286" s="8"/>
      <c r="I286" s="9"/>
      <c r="J286" s="6"/>
      <c r="K286" s="6"/>
      <c r="L286" s="6"/>
    </row>
    <row r="287" s="5" customFormat="1" ht="12.75" customHeight="1" spans="1:12">
      <c r="A287" s="6"/>
      <c r="B287" s="42"/>
      <c r="C287" s="42"/>
      <c r="F287" s="8"/>
      <c r="G287" s="8"/>
      <c r="H287" s="8"/>
      <c r="I287" s="9"/>
      <c r="J287" s="6"/>
      <c r="K287" s="6"/>
      <c r="L287" s="6"/>
    </row>
    <row r="288" s="5" customFormat="1" ht="12.75" customHeight="1" spans="1:12">
      <c r="A288" s="6"/>
      <c r="B288" s="42"/>
      <c r="C288" s="42"/>
      <c r="F288" s="8"/>
      <c r="G288" s="8"/>
      <c r="H288" s="8"/>
      <c r="I288" s="9"/>
      <c r="J288" s="6"/>
      <c r="K288" s="6"/>
      <c r="L288" s="6"/>
    </row>
    <row r="289" s="5" customFormat="1" ht="12.75" customHeight="1" spans="1:12">
      <c r="A289" s="6"/>
      <c r="B289" s="42"/>
      <c r="C289" s="42"/>
      <c r="F289" s="8"/>
      <c r="G289" s="8"/>
      <c r="H289" s="8"/>
      <c r="I289" s="9"/>
      <c r="J289" s="6"/>
      <c r="K289" s="6"/>
      <c r="L289" s="6"/>
    </row>
    <row r="290" s="5" customFormat="1" ht="12.75" customHeight="1" spans="1:12">
      <c r="A290" s="6"/>
      <c r="B290" s="42"/>
      <c r="C290" s="42"/>
      <c r="F290" s="8"/>
      <c r="G290" s="8"/>
      <c r="H290" s="8"/>
      <c r="I290" s="9"/>
      <c r="J290" s="6"/>
      <c r="K290" s="6"/>
      <c r="L290" s="6"/>
    </row>
    <row r="291" s="5" customFormat="1" ht="12.75" customHeight="1" spans="1:12">
      <c r="A291" s="6"/>
      <c r="B291" s="42"/>
      <c r="C291" s="42"/>
      <c r="F291" s="8"/>
      <c r="G291" s="8"/>
      <c r="H291" s="8"/>
      <c r="I291" s="9"/>
      <c r="J291" s="6"/>
      <c r="K291" s="6"/>
      <c r="L291" s="6"/>
    </row>
    <row r="292" s="5" customFormat="1" ht="12.75" customHeight="1" spans="1:12">
      <c r="A292" s="6"/>
      <c r="B292" s="42"/>
      <c r="C292" s="42"/>
      <c r="F292" s="8"/>
      <c r="G292" s="8"/>
      <c r="H292" s="8"/>
      <c r="I292" s="9"/>
      <c r="J292" s="6"/>
      <c r="K292" s="6"/>
      <c r="L292" s="6"/>
    </row>
    <row r="293" s="5" customFormat="1" ht="12.75" customHeight="1" spans="1:12">
      <c r="A293" s="6"/>
      <c r="B293" s="42"/>
      <c r="C293" s="42"/>
      <c r="F293" s="8"/>
      <c r="G293" s="8"/>
      <c r="H293" s="8"/>
      <c r="I293" s="9"/>
      <c r="J293" s="6"/>
      <c r="K293" s="6"/>
      <c r="L293" s="6"/>
    </row>
    <row r="294" s="5" customFormat="1" ht="12.75" customHeight="1" spans="1:12">
      <c r="A294" s="6"/>
      <c r="B294" s="42"/>
      <c r="C294" s="42"/>
      <c r="F294" s="8"/>
      <c r="G294" s="8"/>
      <c r="H294" s="8"/>
      <c r="I294" s="9"/>
      <c r="J294" s="6"/>
      <c r="K294" s="6"/>
      <c r="L294" s="6"/>
    </row>
    <row r="295" s="5" customFormat="1" ht="12.75" customHeight="1" spans="1:12">
      <c r="A295" s="6"/>
      <c r="B295" s="42"/>
      <c r="C295" s="42"/>
      <c r="F295" s="8"/>
      <c r="G295" s="8"/>
      <c r="H295" s="8"/>
      <c r="I295" s="9"/>
      <c r="J295" s="6"/>
      <c r="K295" s="6"/>
      <c r="L295" s="6"/>
    </row>
    <row r="296" s="5" customFormat="1" ht="12.75" customHeight="1" spans="1:12">
      <c r="A296" s="6"/>
      <c r="B296" s="42"/>
      <c r="C296" s="42"/>
      <c r="F296" s="8"/>
      <c r="G296" s="8"/>
      <c r="H296" s="8"/>
      <c r="I296" s="9"/>
      <c r="J296" s="6"/>
      <c r="K296" s="6"/>
      <c r="L296" s="6"/>
    </row>
    <row r="297" s="5" customFormat="1" ht="12.75" customHeight="1" spans="1:12">
      <c r="A297" s="6"/>
      <c r="B297" s="42"/>
      <c r="C297" s="42"/>
      <c r="F297" s="8"/>
      <c r="G297" s="8"/>
      <c r="H297" s="8"/>
      <c r="I297" s="9"/>
      <c r="J297" s="6"/>
      <c r="K297" s="6"/>
      <c r="L297" s="6"/>
    </row>
    <row r="298" s="5" customFormat="1" ht="12.75" customHeight="1" spans="1:12">
      <c r="A298" s="6"/>
      <c r="B298" s="42"/>
      <c r="C298" s="42"/>
      <c r="F298" s="8"/>
      <c r="G298" s="8"/>
      <c r="H298" s="8"/>
      <c r="I298" s="9"/>
      <c r="J298" s="6"/>
      <c r="K298" s="6"/>
      <c r="L298" s="6"/>
    </row>
    <row r="299" s="5" customFormat="1" ht="12.75" customHeight="1" spans="1:12">
      <c r="A299" s="6"/>
      <c r="B299" s="42"/>
      <c r="C299" s="42"/>
      <c r="F299" s="8"/>
      <c r="G299" s="8"/>
      <c r="H299" s="8"/>
      <c r="I299" s="9"/>
      <c r="J299" s="6"/>
      <c r="K299" s="6"/>
      <c r="L299" s="6"/>
    </row>
    <row r="300" s="5" customFormat="1" ht="12.75" customHeight="1" spans="1:12">
      <c r="A300" s="6"/>
      <c r="B300" s="42"/>
      <c r="C300" s="42"/>
      <c r="F300" s="8"/>
      <c r="G300" s="8"/>
      <c r="H300" s="8"/>
      <c r="I300" s="9"/>
      <c r="J300" s="6"/>
      <c r="K300" s="6"/>
      <c r="L300" s="6"/>
    </row>
    <row r="301" s="5" customFormat="1" ht="12.75" customHeight="1" spans="1:12">
      <c r="A301" s="6"/>
      <c r="B301" s="42"/>
      <c r="C301" s="42"/>
      <c r="F301" s="8"/>
      <c r="G301" s="8"/>
      <c r="H301" s="8"/>
      <c r="I301" s="9"/>
      <c r="J301" s="6"/>
      <c r="K301" s="6"/>
      <c r="L301" s="6"/>
    </row>
    <row r="302" s="5" customFormat="1" ht="12.75" customHeight="1" spans="1:12">
      <c r="A302" s="6"/>
      <c r="B302" s="42"/>
      <c r="C302" s="42"/>
      <c r="F302" s="8"/>
      <c r="G302" s="8"/>
      <c r="H302" s="8"/>
      <c r="I302" s="9"/>
      <c r="J302" s="6"/>
      <c r="K302" s="6"/>
      <c r="L302" s="6"/>
    </row>
    <row r="303" s="5" customFormat="1" ht="12.75" customHeight="1" spans="1:12">
      <c r="A303" s="6"/>
      <c r="B303" s="42"/>
      <c r="C303" s="42"/>
      <c r="F303" s="8"/>
      <c r="G303" s="8"/>
      <c r="H303" s="8"/>
      <c r="I303" s="9"/>
      <c r="J303" s="6"/>
      <c r="K303" s="6"/>
      <c r="L303" s="6"/>
    </row>
    <row r="304" s="5" customFormat="1" ht="12.75" customHeight="1" spans="1:12">
      <c r="A304" s="6"/>
      <c r="B304" s="42"/>
      <c r="C304" s="42"/>
      <c r="F304" s="8"/>
      <c r="G304" s="8"/>
      <c r="H304" s="8"/>
      <c r="I304" s="9"/>
      <c r="J304" s="6"/>
      <c r="K304" s="6"/>
      <c r="L304" s="6"/>
    </row>
    <row r="305" s="5" customFormat="1" ht="12.75" customHeight="1" spans="1:12">
      <c r="A305" s="6"/>
      <c r="B305" s="42"/>
      <c r="C305" s="42"/>
      <c r="F305" s="8"/>
      <c r="G305" s="8"/>
      <c r="H305" s="8"/>
      <c r="I305" s="9"/>
      <c r="J305" s="6"/>
      <c r="K305" s="6"/>
      <c r="L305" s="6"/>
    </row>
    <row r="306" s="5" customFormat="1" ht="12.75" customHeight="1" spans="1:12">
      <c r="A306" s="6"/>
      <c r="B306" s="42"/>
      <c r="C306" s="42"/>
      <c r="F306" s="8"/>
      <c r="G306" s="8"/>
      <c r="H306" s="8"/>
      <c r="I306" s="9"/>
      <c r="J306" s="6"/>
      <c r="K306" s="6"/>
      <c r="L306" s="6"/>
    </row>
    <row r="307" s="5" customFormat="1" ht="12.75" customHeight="1" spans="1:12">
      <c r="A307" s="6"/>
      <c r="B307" s="42"/>
      <c r="C307" s="42"/>
      <c r="F307" s="8"/>
      <c r="G307" s="8"/>
      <c r="H307" s="8"/>
      <c r="I307" s="9"/>
      <c r="J307" s="6"/>
      <c r="K307" s="6"/>
      <c r="L307" s="6"/>
    </row>
    <row r="308" s="5" customFormat="1" ht="12.75" customHeight="1" spans="1:12">
      <c r="A308" s="6"/>
      <c r="B308" s="42"/>
      <c r="C308" s="42"/>
      <c r="F308" s="8"/>
      <c r="G308" s="8"/>
      <c r="H308" s="8"/>
      <c r="I308" s="9"/>
      <c r="J308" s="6"/>
      <c r="K308" s="6"/>
      <c r="L308" s="6"/>
    </row>
    <row r="309" s="5" customFormat="1" ht="12.75" customHeight="1" spans="1:12">
      <c r="A309" s="6"/>
      <c r="B309" s="42"/>
      <c r="C309" s="42"/>
      <c r="F309" s="8"/>
      <c r="G309" s="8"/>
      <c r="H309" s="8"/>
      <c r="I309" s="9"/>
      <c r="J309" s="6"/>
      <c r="K309" s="6"/>
      <c r="L309" s="6"/>
    </row>
    <row r="310" s="5" customFormat="1" ht="12.75" customHeight="1" spans="1:12">
      <c r="A310" s="6"/>
      <c r="B310" s="42"/>
      <c r="C310" s="42"/>
      <c r="F310" s="8"/>
      <c r="G310" s="8"/>
      <c r="H310" s="8"/>
      <c r="I310" s="9"/>
      <c r="J310" s="6"/>
      <c r="K310" s="6"/>
      <c r="L310" s="6"/>
    </row>
    <row r="311" s="5" customFormat="1" ht="12.75" customHeight="1" spans="1:12">
      <c r="A311" s="6"/>
      <c r="B311" s="42"/>
      <c r="C311" s="42"/>
      <c r="F311" s="8"/>
      <c r="G311" s="8"/>
      <c r="H311" s="8"/>
      <c r="I311" s="9"/>
      <c r="J311" s="6"/>
      <c r="K311" s="6"/>
      <c r="L311" s="6"/>
    </row>
    <row r="312" s="5" customFormat="1" ht="12.75" customHeight="1" spans="1:12">
      <c r="A312" s="6"/>
      <c r="B312" s="42"/>
      <c r="C312" s="42"/>
      <c r="F312" s="8"/>
      <c r="G312" s="8"/>
      <c r="H312" s="8"/>
      <c r="I312" s="9"/>
      <c r="J312" s="6"/>
      <c r="K312" s="6"/>
      <c r="L312" s="6"/>
    </row>
    <row r="313" s="5" customFormat="1" ht="12.75" customHeight="1" spans="1:12">
      <c r="A313" s="6"/>
      <c r="B313" s="42"/>
      <c r="C313" s="42"/>
      <c r="F313" s="8"/>
      <c r="G313" s="8"/>
      <c r="H313" s="8"/>
      <c r="I313" s="9"/>
      <c r="J313" s="6"/>
      <c r="K313" s="6"/>
      <c r="L313" s="6"/>
    </row>
    <row r="314" s="5" customFormat="1" ht="12.75" customHeight="1" spans="1:12">
      <c r="A314" s="6"/>
      <c r="B314" s="42"/>
      <c r="C314" s="42"/>
      <c r="F314" s="8"/>
      <c r="G314" s="8"/>
      <c r="H314" s="8"/>
      <c r="I314" s="9"/>
      <c r="J314" s="6"/>
      <c r="K314" s="6"/>
      <c r="L314" s="6"/>
    </row>
    <row r="315" s="5" customFormat="1" ht="12.75" customHeight="1" spans="1:12">
      <c r="A315" s="6"/>
      <c r="B315" s="42"/>
      <c r="C315" s="42"/>
      <c r="F315" s="8"/>
      <c r="G315" s="8"/>
      <c r="H315" s="8"/>
      <c r="I315" s="9"/>
      <c r="J315" s="6"/>
      <c r="K315" s="6"/>
      <c r="L315" s="6"/>
    </row>
    <row r="316" s="5" customFormat="1" ht="12.75" customHeight="1" spans="1:12">
      <c r="A316" s="6"/>
      <c r="B316" s="42"/>
      <c r="C316" s="42"/>
      <c r="F316" s="8"/>
      <c r="G316" s="8"/>
      <c r="H316" s="8"/>
      <c r="I316" s="9"/>
      <c r="J316" s="6"/>
      <c r="K316" s="6"/>
      <c r="L316" s="6"/>
    </row>
    <row r="317" s="5" customFormat="1" ht="12.75" customHeight="1" spans="1:12">
      <c r="A317" s="6"/>
      <c r="B317" s="42"/>
      <c r="C317" s="42"/>
      <c r="F317" s="8"/>
      <c r="G317" s="8"/>
      <c r="H317" s="8"/>
      <c r="I317" s="9"/>
      <c r="J317" s="6"/>
      <c r="K317" s="6"/>
      <c r="L317" s="6"/>
    </row>
    <row r="318" s="5" customFormat="1" ht="12.75" customHeight="1" spans="1:12">
      <c r="A318" s="6"/>
      <c r="B318" s="42"/>
      <c r="C318" s="42"/>
      <c r="F318" s="8"/>
      <c r="G318" s="8"/>
      <c r="H318" s="8"/>
      <c r="I318" s="9"/>
      <c r="J318" s="6"/>
      <c r="K318" s="6"/>
      <c r="L318" s="6"/>
    </row>
    <row r="319" s="5" customFormat="1" ht="12.75" customHeight="1" spans="1:12">
      <c r="A319" s="6"/>
      <c r="B319" s="42"/>
      <c r="C319" s="42"/>
      <c r="F319" s="8"/>
      <c r="G319" s="8"/>
      <c r="H319" s="8"/>
      <c r="I319" s="9"/>
      <c r="J319" s="6"/>
      <c r="K319" s="6"/>
      <c r="L319" s="6"/>
    </row>
    <row r="320" s="5" customFormat="1" ht="12.75" customHeight="1" spans="1:12">
      <c r="A320" s="6"/>
      <c r="B320" s="42"/>
      <c r="C320" s="42"/>
      <c r="F320" s="8"/>
      <c r="G320" s="8"/>
      <c r="H320" s="8"/>
      <c r="I320" s="9"/>
      <c r="J320" s="6"/>
      <c r="K320" s="6"/>
      <c r="L320" s="6"/>
    </row>
    <row r="321" s="5" customFormat="1" ht="12.75" customHeight="1" spans="1:12">
      <c r="A321" s="6"/>
      <c r="B321" s="42"/>
      <c r="C321" s="42"/>
      <c r="F321" s="8"/>
      <c r="G321" s="8"/>
      <c r="H321" s="8"/>
      <c r="I321" s="9"/>
      <c r="J321" s="6"/>
      <c r="K321" s="6"/>
      <c r="L321" s="6"/>
    </row>
    <row r="322" s="5" customFormat="1" ht="12.75" customHeight="1" spans="1:12">
      <c r="A322" s="6"/>
      <c r="B322" s="42"/>
      <c r="C322" s="42"/>
      <c r="F322" s="8"/>
      <c r="G322" s="8"/>
      <c r="H322" s="8"/>
      <c r="I322" s="9"/>
      <c r="J322" s="6"/>
      <c r="K322" s="6"/>
      <c r="L322" s="6"/>
    </row>
    <row r="323" s="5" customFormat="1" ht="12.75" customHeight="1" spans="1:12">
      <c r="A323" s="6"/>
      <c r="B323" s="42"/>
      <c r="C323" s="42"/>
      <c r="F323" s="8"/>
      <c r="G323" s="8"/>
      <c r="H323" s="8"/>
      <c r="I323" s="9"/>
      <c r="J323" s="6"/>
      <c r="K323" s="6"/>
      <c r="L323" s="6"/>
    </row>
    <row r="324" s="5" customFormat="1" ht="12.75" customHeight="1" spans="1:12">
      <c r="A324" s="6"/>
      <c r="B324" s="42"/>
      <c r="C324" s="42"/>
      <c r="F324" s="8"/>
      <c r="G324" s="8"/>
      <c r="H324" s="8"/>
      <c r="I324" s="9"/>
      <c r="J324" s="6"/>
      <c r="K324" s="6"/>
      <c r="L324" s="6"/>
    </row>
    <row r="325" s="5" customFormat="1" ht="12.75" customHeight="1" spans="1:12">
      <c r="A325" s="6"/>
      <c r="B325" s="42"/>
      <c r="C325" s="42"/>
      <c r="F325" s="8"/>
      <c r="G325" s="8"/>
      <c r="H325" s="8"/>
      <c r="I325" s="9"/>
      <c r="J325" s="6"/>
      <c r="K325" s="6"/>
      <c r="L325" s="6"/>
    </row>
    <row r="326" s="5" customFormat="1" ht="12.75" customHeight="1" spans="1:12">
      <c r="A326" s="6"/>
      <c r="B326" s="42"/>
      <c r="C326" s="42"/>
      <c r="F326" s="8"/>
      <c r="G326" s="8"/>
      <c r="H326" s="8"/>
      <c r="I326" s="9"/>
      <c r="J326" s="6"/>
      <c r="K326" s="6"/>
      <c r="L326" s="6"/>
    </row>
    <row r="327" s="5" customFormat="1" ht="12.75" customHeight="1" spans="1:12">
      <c r="A327" s="6"/>
      <c r="B327" s="42"/>
      <c r="C327" s="42"/>
      <c r="F327" s="8"/>
      <c r="G327" s="8"/>
      <c r="H327" s="8"/>
      <c r="I327" s="9"/>
      <c r="J327" s="6"/>
      <c r="K327" s="6"/>
      <c r="L327" s="6"/>
    </row>
    <row r="328" s="5" customFormat="1" ht="12.75" customHeight="1" spans="1:12">
      <c r="A328" s="6"/>
      <c r="B328" s="42"/>
      <c r="C328" s="42"/>
      <c r="F328" s="8"/>
      <c r="G328" s="8"/>
      <c r="H328" s="8"/>
      <c r="I328" s="9"/>
      <c r="J328" s="6"/>
      <c r="K328" s="6"/>
      <c r="L328" s="6"/>
    </row>
    <row r="329" s="5" customFormat="1" ht="12.75" customHeight="1" spans="1:12">
      <c r="A329" s="6"/>
      <c r="B329" s="42"/>
      <c r="C329" s="42"/>
      <c r="F329" s="8"/>
      <c r="G329" s="8"/>
      <c r="H329" s="8"/>
      <c r="I329" s="9"/>
      <c r="J329" s="6"/>
      <c r="K329" s="6"/>
      <c r="L329" s="6"/>
    </row>
    <row r="330" s="5" customFormat="1" ht="12.75" customHeight="1" spans="1:12">
      <c r="A330" s="6"/>
      <c r="B330" s="42"/>
      <c r="C330" s="42"/>
      <c r="F330" s="8"/>
      <c r="G330" s="8"/>
      <c r="H330" s="8"/>
      <c r="I330" s="9"/>
      <c r="J330" s="6"/>
      <c r="K330" s="6"/>
      <c r="L330" s="6"/>
    </row>
    <row r="331" s="5" customFormat="1" ht="12.75" customHeight="1" spans="1:12">
      <c r="A331" s="6"/>
      <c r="B331" s="42"/>
      <c r="C331" s="42"/>
      <c r="F331" s="8"/>
      <c r="G331" s="8"/>
      <c r="H331" s="8"/>
      <c r="I331" s="9"/>
      <c r="J331" s="6"/>
      <c r="K331" s="6"/>
      <c r="L331" s="6"/>
    </row>
    <row r="332" s="5" customFormat="1" ht="12.75" customHeight="1" spans="1:12">
      <c r="A332" s="6"/>
      <c r="B332" s="42"/>
      <c r="C332" s="42"/>
      <c r="F332" s="8"/>
      <c r="G332" s="8"/>
      <c r="H332" s="8"/>
      <c r="I332" s="9"/>
      <c r="J332" s="6"/>
      <c r="K332" s="6"/>
      <c r="L332" s="6"/>
    </row>
    <row r="333" s="5" customFormat="1" ht="12.75" customHeight="1" spans="1:12">
      <c r="A333" s="6"/>
      <c r="B333" s="42"/>
      <c r="C333" s="42"/>
      <c r="F333" s="8"/>
      <c r="G333" s="8"/>
      <c r="H333" s="8"/>
      <c r="I333" s="9"/>
      <c r="J333" s="6"/>
      <c r="K333" s="6"/>
      <c r="L333" s="6"/>
    </row>
    <row r="334" s="5" customFormat="1" ht="12.75" customHeight="1" spans="1:12">
      <c r="A334" s="6"/>
      <c r="B334" s="42"/>
      <c r="C334" s="42"/>
      <c r="F334" s="8"/>
      <c r="G334" s="8"/>
      <c r="H334" s="8"/>
      <c r="I334" s="9"/>
      <c r="J334" s="6"/>
      <c r="K334" s="6"/>
      <c r="L334" s="6"/>
    </row>
    <row r="335" s="5" customFormat="1" ht="12.75" customHeight="1" spans="1:12">
      <c r="A335" s="6"/>
      <c r="B335" s="42"/>
      <c r="C335" s="42"/>
      <c r="F335" s="8"/>
      <c r="G335" s="8"/>
      <c r="H335" s="8"/>
      <c r="I335" s="9"/>
      <c r="J335" s="6"/>
      <c r="K335" s="6"/>
      <c r="L335" s="6"/>
    </row>
    <row r="336" s="5" customFormat="1" ht="12.75" customHeight="1" spans="1:12">
      <c r="A336" s="6"/>
      <c r="B336" s="42"/>
      <c r="C336" s="42"/>
      <c r="F336" s="8"/>
      <c r="G336" s="8"/>
      <c r="H336" s="8"/>
      <c r="I336" s="9"/>
      <c r="J336" s="6"/>
      <c r="K336" s="6"/>
      <c r="L336" s="6"/>
    </row>
    <row r="337" s="5" customFormat="1" ht="12.75" customHeight="1" spans="1:12">
      <c r="A337" s="6"/>
      <c r="B337" s="42"/>
      <c r="C337" s="42"/>
      <c r="F337" s="8"/>
      <c r="G337" s="8"/>
      <c r="H337" s="8"/>
      <c r="I337" s="9"/>
      <c r="J337" s="6"/>
      <c r="K337" s="6"/>
      <c r="L337" s="6"/>
    </row>
    <row r="338" s="5" customFormat="1" ht="12.75" customHeight="1" spans="1:12">
      <c r="A338" s="6"/>
      <c r="B338" s="42"/>
      <c r="C338" s="42"/>
      <c r="F338" s="8"/>
      <c r="G338" s="8"/>
      <c r="H338" s="8"/>
      <c r="I338" s="9"/>
      <c r="J338" s="6"/>
      <c r="K338" s="6"/>
      <c r="L338" s="6"/>
    </row>
    <row r="339" s="5" customFormat="1" ht="12.75" customHeight="1" spans="1:12">
      <c r="A339" s="6"/>
      <c r="B339" s="42"/>
      <c r="C339" s="42"/>
      <c r="F339" s="8"/>
      <c r="G339" s="8"/>
      <c r="H339" s="8"/>
      <c r="I339" s="9"/>
      <c r="J339" s="6"/>
      <c r="K339" s="6"/>
      <c r="L339" s="6"/>
    </row>
    <row r="340" s="5" customFormat="1" ht="12.75" customHeight="1" spans="1:12">
      <c r="A340" s="6"/>
      <c r="B340" s="42"/>
      <c r="C340" s="42"/>
      <c r="F340" s="8"/>
      <c r="G340" s="8"/>
      <c r="H340" s="8"/>
      <c r="I340" s="9"/>
      <c r="J340" s="6"/>
      <c r="K340" s="6"/>
      <c r="L340" s="6"/>
    </row>
    <row r="341" s="5" customFormat="1" ht="12.75" customHeight="1" spans="1:12">
      <c r="A341" s="6"/>
      <c r="B341" s="42"/>
      <c r="C341" s="42"/>
      <c r="F341" s="8"/>
      <c r="G341" s="8"/>
      <c r="H341" s="8"/>
      <c r="I341" s="9"/>
      <c r="J341" s="6"/>
      <c r="K341" s="6"/>
      <c r="L341" s="6"/>
    </row>
    <row r="342" s="5" customFormat="1" ht="12.75" customHeight="1" spans="1:12">
      <c r="A342" s="6"/>
      <c r="B342" s="42"/>
      <c r="C342" s="42"/>
      <c r="F342" s="8"/>
      <c r="G342" s="8"/>
      <c r="H342" s="8"/>
      <c r="I342" s="9"/>
      <c r="J342" s="6"/>
      <c r="K342" s="6"/>
      <c r="L342" s="6"/>
    </row>
    <row r="343" s="5" customFormat="1" ht="12.75" customHeight="1" spans="1:12">
      <c r="A343" s="6"/>
      <c r="B343" s="42"/>
      <c r="C343" s="42"/>
      <c r="F343" s="8"/>
      <c r="G343" s="8"/>
      <c r="H343" s="8"/>
      <c r="I343" s="9"/>
      <c r="J343" s="6"/>
      <c r="K343" s="6"/>
      <c r="L343" s="6"/>
    </row>
    <row r="344" s="5" customFormat="1" ht="12.75" customHeight="1" spans="1:12">
      <c r="A344" s="6"/>
      <c r="B344" s="42"/>
      <c r="C344" s="42"/>
      <c r="F344" s="8"/>
      <c r="G344" s="8"/>
      <c r="H344" s="8"/>
      <c r="I344" s="9"/>
      <c r="J344" s="6"/>
      <c r="K344" s="6"/>
      <c r="L344" s="6"/>
    </row>
    <row r="345" s="5" customFormat="1" ht="12.75" customHeight="1" spans="1:12">
      <c r="A345" s="6"/>
      <c r="B345" s="42"/>
      <c r="C345" s="42"/>
      <c r="F345" s="8"/>
      <c r="G345" s="8"/>
      <c r="H345" s="8"/>
      <c r="I345" s="9"/>
      <c r="J345" s="6"/>
      <c r="K345" s="6"/>
      <c r="L345" s="6"/>
    </row>
    <row r="346" s="5" customFormat="1" ht="12.75" customHeight="1" spans="1:12">
      <c r="A346" s="6"/>
      <c r="B346" s="42"/>
      <c r="C346" s="42"/>
      <c r="F346" s="8"/>
      <c r="G346" s="8"/>
      <c r="H346" s="8"/>
      <c r="I346" s="9"/>
      <c r="J346" s="6"/>
      <c r="K346" s="6"/>
      <c r="L346" s="6"/>
    </row>
    <row r="347" s="5" customFormat="1" ht="12.75" customHeight="1" spans="1:12">
      <c r="A347" s="6"/>
      <c r="B347" s="42"/>
      <c r="C347" s="42"/>
      <c r="F347" s="8"/>
      <c r="G347" s="8"/>
      <c r="H347" s="8"/>
      <c r="I347" s="9"/>
      <c r="J347" s="6"/>
      <c r="K347" s="6"/>
      <c r="L347" s="6"/>
    </row>
    <row r="348" s="5" customFormat="1" ht="12.75" customHeight="1" spans="1:12">
      <c r="A348" s="6"/>
      <c r="B348" s="42"/>
      <c r="C348" s="42"/>
      <c r="F348" s="8"/>
      <c r="G348" s="8"/>
      <c r="H348" s="8"/>
      <c r="I348" s="9"/>
      <c r="J348" s="6"/>
      <c r="K348" s="6"/>
      <c r="L348" s="6"/>
    </row>
    <row r="349" s="5" customFormat="1" ht="12.75" customHeight="1" spans="1:12">
      <c r="A349" s="6"/>
      <c r="B349" s="42"/>
      <c r="C349" s="42"/>
      <c r="F349" s="8"/>
      <c r="G349" s="8"/>
      <c r="H349" s="8"/>
      <c r="I349" s="9"/>
      <c r="J349" s="6"/>
      <c r="K349" s="6"/>
      <c r="L349" s="6"/>
    </row>
    <row r="350" s="5" customFormat="1" ht="12.75" customHeight="1" spans="1:12">
      <c r="A350" s="6"/>
      <c r="B350" s="42"/>
      <c r="C350" s="42"/>
      <c r="F350" s="8"/>
      <c r="G350" s="8"/>
      <c r="H350" s="8"/>
      <c r="I350" s="9"/>
      <c r="J350" s="6"/>
      <c r="K350" s="6"/>
      <c r="L350" s="6"/>
    </row>
    <row r="351" s="5" customFormat="1" ht="12.75" customHeight="1" spans="1:12">
      <c r="A351" s="6"/>
      <c r="B351" s="42"/>
      <c r="C351" s="42"/>
      <c r="F351" s="8"/>
      <c r="G351" s="8"/>
      <c r="H351" s="8"/>
      <c r="I351" s="9"/>
      <c r="J351" s="6"/>
      <c r="K351" s="6"/>
      <c r="L351" s="6"/>
    </row>
    <row r="352" s="5" customFormat="1" ht="12.75" customHeight="1" spans="1:12">
      <c r="A352" s="6"/>
      <c r="B352" s="42"/>
      <c r="C352" s="42"/>
      <c r="F352" s="8"/>
      <c r="G352" s="8"/>
      <c r="H352" s="8"/>
      <c r="I352" s="9"/>
      <c r="J352" s="6"/>
      <c r="K352" s="6"/>
      <c r="L352" s="6"/>
    </row>
    <row r="353" s="5" customFormat="1" ht="12.75" customHeight="1" spans="1:12">
      <c r="A353" s="6"/>
      <c r="B353" s="42"/>
      <c r="C353" s="42"/>
      <c r="F353" s="8"/>
      <c r="G353" s="8"/>
      <c r="H353" s="8"/>
      <c r="I353" s="9"/>
      <c r="J353" s="6"/>
      <c r="K353" s="6"/>
      <c r="L353" s="6"/>
    </row>
    <row r="354" s="5" customFormat="1" ht="12.75" customHeight="1" spans="1:12">
      <c r="A354" s="6"/>
      <c r="B354" s="42"/>
      <c r="C354" s="42"/>
      <c r="F354" s="8"/>
      <c r="G354" s="8"/>
      <c r="H354" s="8"/>
      <c r="I354" s="9"/>
      <c r="J354" s="6"/>
      <c r="K354" s="6"/>
      <c r="L354" s="6"/>
    </row>
    <row r="355" s="5" customFormat="1" ht="12.75" customHeight="1" spans="1:12">
      <c r="A355" s="6"/>
      <c r="B355" s="42"/>
      <c r="C355" s="42"/>
      <c r="F355" s="8"/>
      <c r="G355" s="8"/>
      <c r="H355" s="8"/>
      <c r="I355" s="9"/>
      <c r="J355" s="6"/>
      <c r="K355" s="6"/>
      <c r="L355" s="6"/>
    </row>
    <row r="356" s="5" customFormat="1" ht="12.75" customHeight="1" spans="1:12">
      <c r="A356" s="6"/>
      <c r="B356" s="42"/>
      <c r="C356" s="42"/>
      <c r="F356" s="8"/>
      <c r="G356" s="8"/>
      <c r="H356" s="8"/>
      <c r="I356" s="9"/>
      <c r="J356" s="6"/>
      <c r="K356" s="6"/>
      <c r="L356" s="6"/>
    </row>
    <row r="357" s="5" customFormat="1" ht="12.75" customHeight="1" spans="1:12">
      <c r="A357" s="6"/>
      <c r="B357" s="42"/>
      <c r="C357" s="42"/>
      <c r="F357" s="8"/>
      <c r="G357" s="8"/>
      <c r="H357" s="8"/>
      <c r="I357" s="9"/>
      <c r="J357" s="6"/>
      <c r="K357" s="6"/>
      <c r="L357" s="6"/>
    </row>
    <row r="358" s="5" customFormat="1" ht="12.75" customHeight="1" spans="1:12">
      <c r="A358" s="6"/>
      <c r="B358" s="42"/>
      <c r="C358" s="42"/>
      <c r="F358" s="8"/>
      <c r="G358" s="8"/>
      <c r="H358" s="8"/>
      <c r="I358" s="9"/>
      <c r="J358" s="6"/>
      <c r="K358" s="6"/>
      <c r="L358" s="6"/>
    </row>
    <row r="359" s="5" customFormat="1" ht="12.75" customHeight="1" spans="1:12">
      <c r="A359" s="6"/>
      <c r="B359" s="42"/>
      <c r="C359" s="42"/>
      <c r="F359" s="8"/>
      <c r="G359" s="8"/>
      <c r="H359" s="8"/>
      <c r="I359" s="9"/>
      <c r="J359" s="6"/>
      <c r="K359" s="6"/>
      <c r="L359" s="6"/>
    </row>
    <row r="360" s="5" customFormat="1" ht="12.75" customHeight="1" spans="1:12">
      <c r="A360" s="6"/>
      <c r="B360" s="42"/>
      <c r="C360" s="42"/>
      <c r="F360" s="8"/>
      <c r="G360" s="8"/>
      <c r="H360" s="8"/>
      <c r="I360" s="9"/>
      <c r="J360" s="6"/>
      <c r="K360" s="6"/>
      <c r="L360" s="6"/>
    </row>
    <row r="361" s="5" customFormat="1" ht="12.75" customHeight="1" spans="1:12">
      <c r="A361" s="6"/>
      <c r="B361" s="42"/>
      <c r="C361" s="42"/>
      <c r="F361" s="8"/>
      <c r="G361" s="8"/>
      <c r="H361" s="8"/>
      <c r="I361" s="9"/>
      <c r="J361" s="6"/>
      <c r="K361" s="6"/>
      <c r="L361" s="6"/>
    </row>
    <row r="362" s="5" customFormat="1" ht="12.75" customHeight="1" spans="1:12">
      <c r="A362" s="6"/>
      <c r="B362" s="42"/>
      <c r="C362" s="42"/>
      <c r="F362" s="8"/>
      <c r="G362" s="8"/>
      <c r="H362" s="8"/>
      <c r="I362" s="9"/>
      <c r="J362" s="6"/>
      <c r="K362" s="6"/>
      <c r="L362" s="6"/>
    </row>
    <row r="363" s="5" customFormat="1" ht="12.75" customHeight="1" spans="1:12">
      <c r="A363" s="6"/>
      <c r="B363" s="42"/>
      <c r="C363" s="42"/>
      <c r="F363" s="8"/>
      <c r="G363" s="8"/>
      <c r="H363" s="8"/>
      <c r="I363" s="9"/>
      <c r="J363" s="6"/>
      <c r="K363" s="6"/>
      <c r="L363" s="6"/>
    </row>
    <row r="364" s="5" customFormat="1" ht="12.75" customHeight="1" spans="1:12">
      <c r="A364" s="6"/>
      <c r="B364" s="42"/>
      <c r="C364" s="42"/>
      <c r="F364" s="8"/>
      <c r="G364" s="8"/>
      <c r="H364" s="8"/>
      <c r="I364" s="9"/>
      <c r="J364" s="6"/>
      <c r="K364" s="6"/>
      <c r="L364" s="6"/>
    </row>
    <row r="365" s="5" customFormat="1" ht="12.75" customHeight="1" spans="1:12">
      <c r="A365" s="6"/>
      <c r="B365" s="42"/>
      <c r="C365" s="42"/>
      <c r="F365" s="8"/>
      <c r="G365" s="8"/>
      <c r="H365" s="8"/>
      <c r="I365" s="9"/>
      <c r="J365" s="6"/>
      <c r="K365" s="6"/>
      <c r="L365" s="6"/>
    </row>
    <row r="366" s="5" customFormat="1" ht="12.75" customHeight="1" spans="1:12">
      <c r="A366" s="6"/>
      <c r="B366" s="42"/>
      <c r="C366" s="42"/>
      <c r="F366" s="8"/>
      <c r="G366" s="8"/>
      <c r="H366" s="8"/>
      <c r="I366" s="9"/>
      <c r="J366" s="6"/>
      <c r="K366" s="6"/>
      <c r="L366" s="6"/>
    </row>
    <row r="367" s="5" customFormat="1" ht="12.75" customHeight="1" spans="1:12">
      <c r="A367" s="6"/>
      <c r="B367" s="42"/>
      <c r="C367" s="42"/>
      <c r="F367" s="8"/>
      <c r="G367" s="8"/>
      <c r="H367" s="8"/>
      <c r="I367" s="9"/>
      <c r="J367" s="6"/>
      <c r="K367" s="6"/>
      <c r="L367" s="6"/>
    </row>
    <row r="368" s="5" customFormat="1" ht="12.75" customHeight="1" spans="1:12">
      <c r="A368" s="6"/>
      <c r="B368" s="42"/>
      <c r="C368" s="42"/>
      <c r="F368" s="8"/>
      <c r="G368" s="8"/>
      <c r="H368" s="8"/>
      <c r="I368" s="9"/>
      <c r="J368" s="6"/>
      <c r="K368" s="6"/>
      <c r="L368" s="6"/>
    </row>
    <row r="369" s="5" customFormat="1" ht="12.75" customHeight="1" spans="1:12">
      <c r="A369" s="6"/>
      <c r="B369" s="42"/>
      <c r="C369" s="42"/>
      <c r="F369" s="8"/>
      <c r="G369" s="8"/>
      <c r="H369" s="8"/>
      <c r="I369" s="9"/>
      <c r="J369" s="6"/>
      <c r="K369" s="6"/>
      <c r="L369" s="6"/>
    </row>
    <row r="370" s="5" customFormat="1" ht="12.75" customHeight="1" spans="1:12">
      <c r="A370" s="6"/>
      <c r="B370" s="42"/>
      <c r="C370" s="42"/>
      <c r="F370" s="8"/>
      <c r="G370" s="8"/>
      <c r="H370" s="8"/>
      <c r="I370" s="9"/>
      <c r="J370" s="6"/>
      <c r="K370" s="6"/>
      <c r="L370" s="6"/>
    </row>
    <row r="371" s="5" customFormat="1" ht="12.75" customHeight="1" spans="1:12">
      <c r="A371" s="6"/>
      <c r="B371" s="42"/>
      <c r="C371" s="42"/>
      <c r="F371" s="8"/>
      <c r="G371" s="8"/>
      <c r="H371" s="8"/>
      <c r="I371" s="9"/>
      <c r="J371" s="6"/>
      <c r="K371" s="6"/>
      <c r="L371" s="6"/>
    </row>
    <row r="372" s="5" customFormat="1" ht="12.75" customHeight="1" spans="1:12">
      <c r="A372" s="6"/>
      <c r="B372" s="42"/>
      <c r="C372" s="42"/>
      <c r="F372" s="8"/>
      <c r="G372" s="8"/>
      <c r="H372" s="8"/>
      <c r="I372" s="9"/>
      <c r="J372" s="6"/>
      <c r="K372" s="6"/>
      <c r="L372" s="6"/>
    </row>
    <row r="373" s="5" customFormat="1" ht="12.75" customHeight="1" spans="1:12">
      <c r="A373" s="6"/>
      <c r="B373" s="42"/>
      <c r="C373" s="42"/>
      <c r="F373" s="8"/>
      <c r="G373" s="8"/>
      <c r="H373" s="8"/>
      <c r="I373" s="9"/>
      <c r="J373" s="6"/>
      <c r="K373" s="6"/>
      <c r="L373" s="6"/>
    </row>
    <row r="374" s="5" customFormat="1" ht="12.75" customHeight="1" spans="1:12">
      <c r="A374" s="6"/>
      <c r="B374" s="42"/>
      <c r="C374" s="42"/>
      <c r="F374" s="8"/>
      <c r="G374" s="8"/>
      <c r="H374" s="8"/>
      <c r="I374" s="9"/>
      <c r="J374" s="6"/>
      <c r="K374" s="6"/>
      <c r="L374" s="6"/>
    </row>
    <row r="375" s="5" customFormat="1" ht="12.75" customHeight="1" spans="1:12">
      <c r="A375" s="6"/>
      <c r="B375" s="42"/>
      <c r="C375" s="42"/>
      <c r="F375" s="8"/>
      <c r="G375" s="8"/>
      <c r="H375" s="8"/>
      <c r="I375" s="9"/>
      <c r="J375" s="6"/>
      <c r="K375" s="6"/>
      <c r="L375" s="6"/>
    </row>
    <row r="376" s="5" customFormat="1" ht="12.75" customHeight="1" spans="1:12">
      <c r="A376" s="6"/>
      <c r="B376" s="42"/>
      <c r="C376" s="42"/>
      <c r="F376" s="8"/>
      <c r="G376" s="8"/>
      <c r="H376" s="8"/>
      <c r="I376" s="9"/>
      <c r="J376" s="6"/>
      <c r="K376" s="6"/>
      <c r="L376" s="6"/>
    </row>
    <row r="377" s="5" customFormat="1" ht="12.75" customHeight="1" spans="1:12">
      <c r="A377" s="6"/>
      <c r="B377" s="42"/>
      <c r="C377" s="42"/>
      <c r="F377" s="8"/>
      <c r="G377" s="8"/>
      <c r="H377" s="8"/>
      <c r="I377" s="9"/>
      <c r="J377" s="6"/>
      <c r="K377" s="6"/>
      <c r="L377" s="6"/>
    </row>
    <row r="378" s="5" customFormat="1" ht="12.75" customHeight="1" spans="1:12">
      <c r="A378" s="6"/>
      <c r="B378" s="42"/>
      <c r="C378" s="42"/>
      <c r="F378" s="8"/>
      <c r="G378" s="8"/>
      <c r="H378" s="8"/>
      <c r="I378" s="9"/>
      <c r="J378" s="6"/>
      <c r="K378" s="6"/>
      <c r="L378" s="6"/>
    </row>
    <row r="379" s="5" customFormat="1" ht="12.75" customHeight="1" spans="1:12">
      <c r="A379" s="6"/>
      <c r="B379" s="42"/>
      <c r="C379" s="42"/>
      <c r="F379" s="8"/>
      <c r="G379" s="8"/>
      <c r="H379" s="8"/>
      <c r="I379" s="9"/>
      <c r="J379" s="6"/>
      <c r="K379" s="6"/>
      <c r="L379" s="6"/>
    </row>
    <row r="380" s="5" customFormat="1" ht="12.75" customHeight="1" spans="1:12">
      <c r="A380" s="6"/>
      <c r="B380" s="42"/>
      <c r="C380" s="42"/>
      <c r="F380" s="8"/>
      <c r="G380" s="8"/>
      <c r="H380" s="8"/>
      <c r="I380" s="9"/>
      <c r="J380" s="6"/>
      <c r="K380" s="6"/>
      <c r="L380" s="6"/>
    </row>
    <row r="381" s="5" customFormat="1" ht="12.75" customHeight="1" spans="1:12">
      <c r="A381" s="6"/>
      <c r="B381" s="42"/>
      <c r="C381" s="42"/>
      <c r="F381" s="8"/>
      <c r="G381" s="8"/>
      <c r="H381" s="8"/>
      <c r="I381" s="9"/>
      <c r="J381" s="6"/>
      <c r="K381" s="6"/>
      <c r="L381" s="6"/>
    </row>
    <row r="382" s="5" customFormat="1" ht="12.75" customHeight="1" spans="1:12">
      <c r="A382" s="6"/>
      <c r="B382" s="42"/>
      <c r="C382" s="42"/>
      <c r="F382" s="8"/>
      <c r="G382" s="8"/>
      <c r="H382" s="8"/>
      <c r="I382" s="9"/>
      <c r="J382" s="6"/>
      <c r="K382" s="6"/>
      <c r="L382" s="6"/>
    </row>
    <row r="383" s="5" customFormat="1" ht="12.75" customHeight="1" spans="1:12">
      <c r="A383" s="6"/>
      <c r="B383" s="42"/>
      <c r="C383" s="42"/>
      <c r="F383" s="8"/>
      <c r="G383" s="8"/>
      <c r="H383" s="8"/>
      <c r="I383" s="9"/>
      <c r="J383" s="6"/>
      <c r="K383" s="6"/>
      <c r="L383" s="6"/>
    </row>
    <row r="384" s="5" customFormat="1" ht="12.75" customHeight="1" spans="1:12">
      <c r="A384" s="6"/>
      <c r="B384" s="42"/>
      <c r="C384" s="42"/>
      <c r="F384" s="8"/>
      <c r="G384" s="8"/>
      <c r="H384" s="8"/>
      <c r="I384" s="9"/>
      <c r="J384" s="6"/>
      <c r="K384" s="6"/>
      <c r="L384" s="6"/>
    </row>
    <row r="385" s="5" customFormat="1" ht="12.75" customHeight="1" spans="1:12">
      <c r="A385" s="6"/>
      <c r="B385" s="42"/>
      <c r="C385" s="42"/>
      <c r="F385" s="8"/>
      <c r="G385" s="8"/>
      <c r="H385" s="8"/>
      <c r="I385" s="9"/>
      <c r="J385" s="6"/>
      <c r="K385" s="6"/>
      <c r="L385" s="6"/>
    </row>
    <row r="386" s="5" customFormat="1" ht="12.75" customHeight="1" spans="1:12">
      <c r="A386" s="6"/>
      <c r="B386" s="42"/>
      <c r="C386" s="42"/>
      <c r="F386" s="8"/>
      <c r="G386" s="8"/>
      <c r="H386" s="8"/>
      <c r="I386" s="9"/>
      <c r="J386" s="6"/>
      <c r="K386" s="6"/>
      <c r="L386" s="6"/>
    </row>
    <row r="387" s="5" customFormat="1" ht="12.75" customHeight="1" spans="1:12">
      <c r="A387" s="6"/>
      <c r="B387" s="42"/>
      <c r="C387" s="42"/>
      <c r="F387" s="8"/>
      <c r="G387" s="8"/>
      <c r="H387" s="8"/>
      <c r="I387" s="9"/>
      <c r="J387" s="6"/>
      <c r="K387" s="6"/>
      <c r="L387" s="6"/>
    </row>
    <row r="388" s="5" customFormat="1" ht="12.75" customHeight="1" spans="1:12">
      <c r="A388" s="6"/>
      <c r="B388" s="42"/>
      <c r="C388" s="42"/>
      <c r="F388" s="8"/>
      <c r="G388" s="8"/>
      <c r="H388" s="8"/>
      <c r="I388" s="9"/>
      <c r="J388" s="6"/>
      <c r="K388" s="6"/>
      <c r="L388" s="6"/>
    </row>
    <row r="389" s="5" customFormat="1" ht="12.75" customHeight="1" spans="1:12">
      <c r="A389" s="6"/>
      <c r="B389" s="42"/>
      <c r="C389" s="42"/>
      <c r="F389" s="8"/>
      <c r="G389" s="8"/>
      <c r="H389" s="8"/>
      <c r="I389" s="9"/>
      <c r="J389" s="6"/>
      <c r="K389" s="6"/>
      <c r="L389" s="6"/>
    </row>
    <row r="390" s="5" customFormat="1" ht="12.75" customHeight="1" spans="1:12">
      <c r="A390" s="6"/>
      <c r="B390" s="42"/>
      <c r="C390" s="42"/>
      <c r="F390" s="8"/>
      <c r="G390" s="8"/>
      <c r="H390" s="8"/>
      <c r="I390" s="9"/>
      <c r="J390" s="6"/>
      <c r="K390" s="6"/>
      <c r="L390" s="6"/>
    </row>
    <row r="391" s="5" customFormat="1" ht="12.75" customHeight="1" spans="1:12">
      <c r="A391" s="6"/>
      <c r="B391" s="42"/>
      <c r="C391" s="42"/>
      <c r="F391" s="8"/>
      <c r="G391" s="8"/>
      <c r="H391" s="8"/>
      <c r="I391" s="9"/>
      <c r="J391" s="6"/>
      <c r="K391" s="6"/>
      <c r="L391" s="6"/>
    </row>
    <row r="392" s="5" customFormat="1" ht="12.75" customHeight="1" spans="1:12">
      <c r="A392" s="6"/>
      <c r="B392" s="42"/>
      <c r="C392" s="42"/>
      <c r="F392" s="8"/>
      <c r="G392" s="8"/>
      <c r="H392" s="8"/>
      <c r="I392" s="9"/>
      <c r="J392" s="6"/>
      <c r="K392" s="6"/>
      <c r="L392" s="6"/>
    </row>
    <row r="393" s="5" customFormat="1" ht="12.75" customHeight="1" spans="1:12">
      <c r="A393" s="6"/>
      <c r="B393" s="42"/>
      <c r="C393" s="42"/>
      <c r="F393" s="8"/>
      <c r="G393" s="8"/>
      <c r="H393" s="8"/>
      <c r="I393" s="9"/>
      <c r="J393" s="6"/>
      <c r="K393" s="6"/>
      <c r="L393" s="6"/>
    </row>
    <row r="394" s="5" customFormat="1" ht="12.75" customHeight="1" spans="1:12">
      <c r="A394" s="6"/>
      <c r="B394" s="42"/>
      <c r="C394" s="42"/>
      <c r="F394" s="8"/>
      <c r="G394" s="8"/>
      <c r="H394" s="8"/>
      <c r="I394" s="9"/>
      <c r="J394" s="6"/>
      <c r="K394" s="6"/>
      <c r="L394" s="6"/>
    </row>
    <row r="395" s="5" customFormat="1" ht="12.75" customHeight="1" spans="1:12">
      <c r="A395" s="6"/>
      <c r="B395" s="42"/>
      <c r="C395" s="42"/>
      <c r="F395" s="8"/>
      <c r="G395" s="8"/>
      <c r="H395" s="8"/>
      <c r="I395" s="9"/>
      <c r="J395" s="6"/>
      <c r="K395" s="6"/>
      <c r="L395" s="6"/>
    </row>
    <row r="396" s="5" customFormat="1" ht="12.75" customHeight="1" spans="1:12">
      <c r="A396" s="6"/>
      <c r="B396" s="42"/>
      <c r="C396" s="42"/>
      <c r="F396" s="8"/>
      <c r="G396" s="8"/>
      <c r="H396" s="8"/>
      <c r="I396" s="9"/>
      <c r="J396" s="6"/>
      <c r="K396" s="6"/>
      <c r="L396" s="6"/>
    </row>
    <row r="397" s="5" customFormat="1" ht="12.75" customHeight="1" spans="1:12">
      <c r="A397" s="6"/>
      <c r="B397" s="42"/>
      <c r="C397" s="42"/>
      <c r="F397" s="8"/>
      <c r="G397" s="8"/>
      <c r="H397" s="8"/>
      <c r="I397" s="9"/>
      <c r="J397" s="6"/>
      <c r="K397" s="6"/>
      <c r="L397" s="6"/>
    </row>
    <row r="398" s="5" customFormat="1" ht="12.75" customHeight="1" spans="1:12">
      <c r="A398" s="6"/>
      <c r="B398" s="42"/>
      <c r="C398" s="42"/>
      <c r="F398" s="8"/>
      <c r="G398" s="8"/>
      <c r="H398" s="8"/>
      <c r="I398" s="9"/>
      <c r="J398" s="6"/>
      <c r="K398" s="6"/>
      <c r="L398" s="6"/>
    </row>
    <row r="399" s="5" customFormat="1" ht="12.75" customHeight="1" spans="1:12">
      <c r="A399" s="6"/>
      <c r="B399" s="42"/>
      <c r="C399" s="42"/>
      <c r="F399" s="8"/>
      <c r="G399" s="8"/>
      <c r="H399" s="8"/>
      <c r="I399" s="9"/>
      <c r="J399" s="6"/>
      <c r="K399" s="6"/>
      <c r="L399" s="6"/>
    </row>
    <row r="400" s="5" customFormat="1" ht="12.75" customHeight="1" spans="1:12">
      <c r="A400" s="6"/>
      <c r="B400" s="42"/>
      <c r="C400" s="42"/>
      <c r="F400" s="8"/>
      <c r="G400" s="8"/>
      <c r="H400" s="8"/>
      <c r="I400" s="9"/>
      <c r="J400" s="6"/>
      <c r="K400" s="6"/>
      <c r="L400" s="6"/>
    </row>
    <row r="401" s="5" customFormat="1" ht="12.75" customHeight="1" spans="1:12">
      <c r="A401" s="6"/>
      <c r="B401" s="42"/>
      <c r="C401" s="42"/>
      <c r="F401" s="8"/>
      <c r="G401" s="8"/>
      <c r="H401" s="8"/>
      <c r="I401" s="9"/>
      <c r="J401" s="6"/>
      <c r="K401" s="6"/>
      <c r="L401" s="6"/>
    </row>
    <row r="402" s="5" customFormat="1" ht="12.75" customHeight="1" spans="1:12">
      <c r="A402" s="6"/>
      <c r="B402" s="42"/>
      <c r="C402" s="42"/>
      <c r="F402" s="8"/>
      <c r="G402" s="8"/>
      <c r="H402" s="8"/>
      <c r="I402" s="9"/>
      <c r="J402" s="6"/>
      <c r="K402" s="6"/>
      <c r="L402" s="6"/>
    </row>
    <row r="403" s="5" customFormat="1" ht="12.75" customHeight="1" spans="1:12">
      <c r="A403" s="6"/>
      <c r="B403" s="42"/>
      <c r="C403" s="42"/>
      <c r="F403" s="8"/>
      <c r="G403" s="8"/>
      <c r="H403" s="8"/>
      <c r="I403" s="9"/>
      <c r="J403" s="6"/>
      <c r="K403" s="6"/>
      <c r="L403" s="6"/>
    </row>
    <row r="404" s="5" customFormat="1" ht="12.75" customHeight="1" spans="1:12">
      <c r="A404" s="6"/>
      <c r="B404" s="42"/>
      <c r="C404" s="42"/>
      <c r="F404" s="8"/>
      <c r="G404" s="8"/>
      <c r="H404" s="8"/>
      <c r="I404" s="9"/>
      <c r="J404" s="6"/>
      <c r="K404" s="6"/>
      <c r="L404" s="6"/>
    </row>
    <row r="405" s="5" customFormat="1" ht="12.75" customHeight="1" spans="1:12">
      <c r="A405" s="6"/>
      <c r="B405" s="42"/>
      <c r="C405" s="42"/>
      <c r="F405" s="8"/>
      <c r="G405" s="8"/>
      <c r="H405" s="8"/>
      <c r="I405" s="9"/>
      <c r="J405" s="6"/>
      <c r="K405" s="6"/>
      <c r="L405" s="6"/>
    </row>
    <row r="406" s="5" customFormat="1" ht="12.75" customHeight="1" spans="1:12">
      <c r="A406" s="6"/>
      <c r="B406" s="42"/>
      <c r="C406" s="42"/>
      <c r="F406" s="8"/>
      <c r="G406" s="8"/>
      <c r="H406" s="8"/>
      <c r="I406" s="9"/>
      <c r="J406" s="6"/>
      <c r="K406" s="6"/>
      <c r="L406" s="6"/>
    </row>
    <row r="407" s="5" customFormat="1" ht="12.75" customHeight="1" spans="1:12">
      <c r="A407" s="6"/>
      <c r="B407" s="42"/>
      <c r="C407" s="42"/>
      <c r="F407" s="8"/>
      <c r="G407" s="8"/>
      <c r="H407" s="8"/>
      <c r="I407" s="9"/>
      <c r="J407" s="6"/>
      <c r="K407" s="6"/>
      <c r="L407" s="6"/>
    </row>
    <row r="408" s="5" customFormat="1" ht="12.75" customHeight="1" spans="1:12">
      <c r="A408" s="6"/>
      <c r="B408" s="42"/>
      <c r="C408" s="42"/>
      <c r="F408" s="8"/>
      <c r="G408" s="8"/>
      <c r="H408" s="8"/>
      <c r="I408" s="9"/>
      <c r="J408" s="6"/>
      <c r="K408" s="6"/>
      <c r="L408" s="6"/>
    </row>
    <row r="409" s="5" customFormat="1" ht="12.75" customHeight="1" spans="1:12">
      <c r="A409" s="6"/>
      <c r="B409" s="42"/>
      <c r="C409" s="42"/>
      <c r="F409" s="8"/>
      <c r="G409" s="8"/>
      <c r="H409" s="8"/>
      <c r="I409" s="9"/>
      <c r="J409" s="6"/>
      <c r="K409" s="6"/>
      <c r="L409" s="6"/>
    </row>
    <row r="410" s="5" customFormat="1" ht="12.75" customHeight="1" spans="1:12">
      <c r="A410" s="6"/>
      <c r="B410" s="42"/>
      <c r="C410" s="42"/>
      <c r="F410" s="8"/>
      <c r="G410" s="8"/>
      <c r="H410" s="8"/>
      <c r="I410" s="9"/>
      <c r="J410" s="6"/>
      <c r="K410" s="6"/>
      <c r="L410" s="6"/>
    </row>
    <row r="411" s="5" customFormat="1" ht="12.75" customHeight="1" spans="1:12">
      <c r="A411" s="6"/>
      <c r="B411" s="42"/>
      <c r="C411" s="42"/>
      <c r="F411" s="8"/>
      <c r="G411" s="8"/>
      <c r="H411" s="8"/>
      <c r="I411" s="9"/>
      <c r="J411" s="6"/>
      <c r="K411" s="6"/>
      <c r="L411" s="6"/>
    </row>
    <row r="412" s="5" customFormat="1" ht="12.75" customHeight="1" spans="1:12">
      <c r="A412" s="6"/>
      <c r="B412" s="42"/>
      <c r="C412" s="42"/>
      <c r="F412" s="8"/>
      <c r="G412" s="8"/>
      <c r="H412" s="8"/>
      <c r="I412" s="9"/>
      <c r="J412" s="6"/>
      <c r="K412" s="6"/>
      <c r="L412" s="6"/>
    </row>
    <row r="413" s="5" customFormat="1" ht="12.75" customHeight="1" spans="1:12">
      <c r="A413" s="6"/>
      <c r="B413" s="42"/>
      <c r="C413" s="42"/>
      <c r="F413" s="8"/>
      <c r="G413" s="8"/>
      <c r="H413" s="8"/>
      <c r="I413" s="9"/>
      <c r="J413" s="6"/>
      <c r="K413" s="6"/>
      <c r="L413" s="6"/>
    </row>
    <row r="414" s="5" customFormat="1" ht="12.75" customHeight="1" spans="1:12">
      <c r="A414" s="6"/>
      <c r="B414" s="42"/>
      <c r="C414" s="42"/>
      <c r="F414" s="8"/>
      <c r="G414" s="8"/>
      <c r="H414" s="8"/>
      <c r="I414" s="9"/>
      <c r="J414" s="6"/>
      <c r="K414" s="6"/>
      <c r="L414" s="6"/>
    </row>
    <row r="415" s="5" customFormat="1" ht="12.75" customHeight="1" spans="1:12">
      <c r="A415" s="6"/>
      <c r="B415" s="42"/>
      <c r="C415" s="42"/>
      <c r="F415" s="8"/>
      <c r="G415" s="8"/>
      <c r="H415" s="8"/>
      <c r="I415" s="9"/>
      <c r="J415" s="6"/>
      <c r="K415" s="6"/>
      <c r="L415" s="6"/>
    </row>
    <row r="416" s="5" customFormat="1" ht="12.75" customHeight="1" spans="1:12">
      <c r="A416" s="6"/>
      <c r="B416" s="42"/>
      <c r="C416" s="42"/>
      <c r="F416" s="8"/>
      <c r="G416" s="8"/>
      <c r="H416" s="8"/>
      <c r="I416" s="9"/>
      <c r="J416" s="6"/>
      <c r="K416" s="6"/>
      <c r="L416" s="6"/>
    </row>
    <row r="417" s="5" customFormat="1" ht="12.75" customHeight="1" spans="1:12">
      <c r="A417" s="6"/>
      <c r="B417" s="42"/>
      <c r="C417" s="42"/>
      <c r="F417" s="8"/>
      <c r="G417" s="8"/>
      <c r="H417" s="8"/>
      <c r="I417" s="9"/>
      <c r="J417" s="6"/>
      <c r="K417" s="6"/>
      <c r="L417" s="6"/>
    </row>
    <row r="418" s="5" customFormat="1" ht="12.75" customHeight="1" spans="1:12">
      <c r="A418" s="6"/>
      <c r="B418" s="42"/>
      <c r="C418" s="42"/>
      <c r="F418" s="8"/>
      <c r="G418" s="8"/>
      <c r="H418" s="8"/>
      <c r="I418" s="9"/>
      <c r="J418" s="6"/>
      <c r="K418" s="6"/>
      <c r="L418" s="6"/>
    </row>
    <row r="419" s="5" customFormat="1" ht="12.75" customHeight="1" spans="1:12">
      <c r="A419" s="6"/>
      <c r="B419" s="42"/>
      <c r="C419" s="42"/>
      <c r="F419" s="8"/>
      <c r="G419" s="8"/>
      <c r="H419" s="8"/>
      <c r="I419" s="9"/>
      <c r="J419" s="6"/>
      <c r="K419" s="6"/>
      <c r="L419" s="6"/>
    </row>
    <row r="420" s="5" customFormat="1" ht="12.75" customHeight="1" spans="1:12">
      <c r="A420" s="6"/>
      <c r="B420" s="42"/>
      <c r="C420" s="42"/>
      <c r="F420" s="8"/>
      <c r="G420" s="8"/>
      <c r="H420" s="8"/>
      <c r="I420" s="9"/>
      <c r="J420" s="6"/>
      <c r="K420" s="6"/>
      <c r="L420" s="6"/>
    </row>
    <row r="421" s="5" customFormat="1" ht="12.75" customHeight="1" spans="1:12">
      <c r="A421" s="6"/>
      <c r="B421" s="42"/>
      <c r="C421" s="42"/>
      <c r="F421" s="8"/>
      <c r="G421" s="8"/>
      <c r="H421" s="8"/>
      <c r="I421" s="9"/>
      <c r="J421" s="6"/>
      <c r="K421" s="6"/>
      <c r="L421" s="6"/>
    </row>
    <row r="422" s="5" customFormat="1" ht="12.75" customHeight="1" spans="1:12">
      <c r="A422" s="6"/>
      <c r="B422" s="42"/>
      <c r="C422" s="42"/>
      <c r="F422" s="8"/>
      <c r="G422" s="8"/>
      <c r="H422" s="8"/>
      <c r="I422" s="9"/>
      <c r="J422" s="6"/>
      <c r="K422" s="6"/>
      <c r="L422" s="6"/>
    </row>
    <row r="423" s="5" customFormat="1" ht="12.75" customHeight="1" spans="1:12">
      <c r="A423" s="6"/>
      <c r="B423" s="42"/>
      <c r="C423" s="42"/>
      <c r="F423" s="8"/>
      <c r="G423" s="8"/>
      <c r="H423" s="8"/>
      <c r="I423" s="9"/>
      <c r="J423" s="6"/>
      <c r="K423" s="6"/>
      <c r="L423" s="6"/>
    </row>
    <row r="424" s="5" customFormat="1" ht="12.75" customHeight="1" spans="1:12">
      <c r="A424" s="6"/>
      <c r="B424" s="42"/>
      <c r="C424" s="42"/>
      <c r="F424" s="8"/>
      <c r="G424" s="8"/>
      <c r="H424" s="8"/>
      <c r="I424" s="9"/>
      <c r="J424" s="6"/>
      <c r="K424" s="6"/>
      <c r="L424" s="6"/>
    </row>
    <row r="425" s="5" customFormat="1" ht="12.75" customHeight="1" spans="1:12">
      <c r="A425" s="6"/>
      <c r="B425" s="42"/>
      <c r="C425" s="42"/>
      <c r="F425" s="8"/>
      <c r="G425" s="8"/>
      <c r="H425" s="8"/>
      <c r="I425" s="9"/>
      <c r="J425" s="6"/>
      <c r="K425" s="6"/>
      <c r="L425" s="6"/>
    </row>
    <row r="426" s="5" customFormat="1" ht="12.75" customHeight="1" spans="1:12">
      <c r="A426" s="6"/>
      <c r="B426" s="42"/>
      <c r="C426" s="42"/>
      <c r="F426" s="8"/>
      <c r="G426" s="8"/>
      <c r="H426" s="8"/>
      <c r="I426" s="9"/>
      <c r="J426" s="6"/>
      <c r="K426" s="6"/>
      <c r="L426" s="6"/>
    </row>
    <row r="427" s="5" customFormat="1" ht="12.75" customHeight="1" spans="1:12">
      <c r="A427" s="6"/>
      <c r="B427" s="42"/>
      <c r="C427" s="42"/>
      <c r="F427" s="8"/>
      <c r="G427" s="8"/>
      <c r="H427" s="8"/>
      <c r="I427" s="9"/>
      <c r="J427" s="6"/>
      <c r="K427" s="6"/>
      <c r="L427" s="6"/>
    </row>
    <row r="428" s="5" customFormat="1" ht="12.75" customHeight="1" spans="1:12">
      <c r="A428" s="6"/>
      <c r="B428" s="42"/>
      <c r="C428" s="42"/>
      <c r="F428" s="8"/>
      <c r="G428" s="8"/>
      <c r="H428" s="8"/>
      <c r="I428" s="9"/>
      <c r="J428" s="6"/>
      <c r="K428" s="6"/>
      <c r="L428" s="6"/>
    </row>
    <row r="429" s="5" customFormat="1" ht="12.75" customHeight="1" spans="1:12">
      <c r="A429" s="6"/>
      <c r="B429" s="42"/>
      <c r="C429" s="42"/>
      <c r="F429" s="8"/>
      <c r="G429" s="8"/>
      <c r="H429" s="8"/>
      <c r="I429" s="9"/>
      <c r="J429" s="6"/>
      <c r="K429" s="6"/>
      <c r="L429" s="6"/>
    </row>
    <row r="430" s="5" customFormat="1" ht="12.75" customHeight="1" spans="1:12">
      <c r="A430" s="6"/>
      <c r="B430" s="42"/>
      <c r="C430" s="42"/>
      <c r="F430" s="8"/>
      <c r="G430" s="8"/>
      <c r="H430" s="8"/>
      <c r="I430" s="9"/>
      <c r="J430" s="6"/>
      <c r="K430" s="6"/>
      <c r="L430" s="6"/>
    </row>
    <row r="431" s="5" customFormat="1" ht="12.75" customHeight="1" spans="1:12">
      <c r="A431" s="6"/>
      <c r="B431" s="42"/>
      <c r="C431" s="42"/>
      <c r="F431" s="8"/>
      <c r="G431" s="8"/>
      <c r="H431" s="8"/>
      <c r="I431" s="9"/>
      <c r="J431" s="6"/>
      <c r="K431" s="6"/>
      <c r="L431" s="6"/>
    </row>
    <row r="432" s="5" customFormat="1" ht="12.75" customHeight="1" spans="1:12">
      <c r="A432" s="6"/>
      <c r="B432" s="42"/>
      <c r="C432" s="42"/>
      <c r="F432" s="8"/>
      <c r="G432" s="8"/>
      <c r="H432" s="8"/>
      <c r="I432" s="9"/>
      <c r="J432" s="6"/>
      <c r="K432" s="6"/>
      <c r="L432" s="6"/>
    </row>
    <row r="433" s="5" customFormat="1" ht="12.75" customHeight="1" spans="1:12">
      <c r="A433" s="6"/>
      <c r="B433" s="42"/>
      <c r="C433" s="42"/>
      <c r="F433" s="8"/>
      <c r="G433" s="8"/>
      <c r="H433" s="8"/>
      <c r="I433" s="9"/>
      <c r="J433" s="6"/>
      <c r="K433" s="6"/>
      <c r="L433" s="6"/>
    </row>
    <row r="434" s="5" customFormat="1" ht="12.75" customHeight="1" spans="1:12">
      <c r="A434" s="6"/>
      <c r="B434" s="42"/>
      <c r="C434" s="42"/>
      <c r="F434" s="8"/>
      <c r="G434" s="8"/>
      <c r="H434" s="8"/>
      <c r="I434" s="9"/>
      <c r="J434" s="6"/>
      <c r="K434" s="6"/>
      <c r="L434" s="6"/>
    </row>
    <row r="435" s="5" customFormat="1" ht="12.75" customHeight="1" spans="1:12">
      <c r="A435" s="6"/>
      <c r="B435" s="42"/>
      <c r="C435" s="42"/>
      <c r="F435" s="8"/>
      <c r="G435" s="8"/>
      <c r="H435" s="8"/>
      <c r="I435" s="9"/>
      <c r="J435" s="6"/>
      <c r="K435" s="6"/>
      <c r="L435" s="6"/>
    </row>
    <row r="436" s="5" customFormat="1" ht="12.75" customHeight="1" spans="1:12">
      <c r="A436" s="6"/>
      <c r="B436" s="42"/>
      <c r="C436" s="42"/>
      <c r="F436" s="8"/>
      <c r="G436" s="8"/>
      <c r="H436" s="8"/>
      <c r="I436" s="9"/>
      <c r="J436" s="6"/>
      <c r="K436" s="6"/>
      <c r="L436" s="6"/>
    </row>
    <row r="437" s="5" customFormat="1" ht="12.75" customHeight="1" spans="1:12">
      <c r="A437" s="6"/>
      <c r="B437" s="42"/>
      <c r="C437" s="42"/>
      <c r="F437" s="8"/>
      <c r="G437" s="8"/>
      <c r="H437" s="8"/>
      <c r="I437" s="9"/>
      <c r="J437" s="6"/>
      <c r="K437" s="6"/>
      <c r="L437" s="6"/>
    </row>
    <row r="438" s="5" customFormat="1" ht="12.75" customHeight="1" spans="1:12">
      <c r="A438" s="6"/>
      <c r="B438" s="42"/>
      <c r="C438" s="42"/>
      <c r="F438" s="8"/>
      <c r="G438" s="8"/>
      <c r="H438" s="8"/>
      <c r="I438" s="9"/>
      <c r="J438" s="6"/>
      <c r="K438" s="6"/>
      <c r="L438" s="6"/>
    </row>
    <row r="439" s="5" customFormat="1" ht="12.75" customHeight="1" spans="1:12">
      <c r="A439" s="6"/>
      <c r="B439" s="42"/>
      <c r="C439" s="42"/>
      <c r="F439" s="8"/>
      <c r="G439" s="8"/>
      <c r="H439" s="8"/>
      <c r="I439" s="9"/>
      <c r="J439" s="6"/>
      <c r="K439" s="6"/>
      <c r="L439" s="6"/>
    </row>
    <row r="440" s="5" customFormat="1" ht="12.75" customHeight="1" spans="1:12">
      <c r="A440" s="6"/>
      <c r="B440" s="42"/>
      <c r="C440" s="42"/>
      <c r="F440" s="8"/>
      <c r="G440" s="8"/>
      <c r="H440" s="8"/>
      <c r="I440" s="9"/>
      <c r="J440" s="6"/>
      <c r="K440" s="6"/>
      <c r="L440" s="6"/>
    </row>
    <row r="441" s="5" customFormat="1" ht="12.75" customHeight="1" spans="1:12">
      <c r="A441" s="6"/>
      <c r="B441" s="42"/>
      <c r="C441" s="42"/>
      <c r="F441" s="8"/>
      <c r="G441" s="8"/>
      <c r="H441" s="8"/>
      <c r="I441" s="9"/>
      <c r="J441" s="6"/>
      <c r="K441" s="6"/>
      <c r="L441" s="6"/>
    </row>
    <row r="442" s="5" customFormat="1" ht="12.75" customHeight="1" spans="1:12">
      <c r="A442" s="6"/>
      <c r="B442" s="42"/>
      <c r="C442" s="42"/>
      <c r="F442" s="8"/>
      <c r="G442" s="8"/>
      <c r="H442" s="8"/>
      <c r="I442" s="9"/>
      <c r="J442" s="6"/>
      <c r="K442" s="6"/>
      <c r="L442" s="6"/>
    </row>
    <row r="443" s="5" customFormat="1" ht="12.75" customHeight="1" spans="1:12">
      <c r="A443" s="6"/>
      <c r="B443" s="42"/>
      <c r="C443" s="42"/>
      <c r="F443" s="8"/>
      <c r="G443" s="8"/>
      <c r="H443" s="8"/>
      <c r="I443" s="9"/>
      <c r="J443" s="6"/>
      <c r="K443" s="6"/>
      <c r="L443" s="6"/>
    </row>
    <row r="444" s="5" customFormat="1" ht="12.75" customHeight="1" spans="1:12">
      <c r="A444" s="6"/>
      <c r="B444" s="42"/>
      <c r="C444" s="42"/>
      <c r="F444" s="8"/>
      <c r="G444" s="8"/>
      <c r="H444" s="8"/>
      <c r="I444" s="9"/>
      <c r="J444" s="6"/>
      <c r="K444" s="6"/>
      <c r="L444" s="6"/>
    </row>
    <row r="445" s="5" customFormat="1" ht="12.75" customHeight="1" spans="1:12">
      <c r="A445" s="6"/>
      <c r="B445" s="42"/>
      <c r="C445" s="42"/>
      <c r="F445" s="8"/>
      <c r="G445" s="8"/>
      <c r="H445" s="8"/>
      <c r="I445" s="9"/>
      <c r="J445" s="6"/>
      <c r="K445" s="6"/>
      <c r="L445" s="6"/>
    </row>
    <row r="446" s="5" customFormat="1" ht="12.75" customHeight="1" spans="1:12">
      <c r="A446" s="6"/>
      <c r="B446" s="42"/>
      <c r="C446" s="42"/>
      <c r="F446" s="8"/>
      <c r="G446" s="8"/>
      <c r="H446" s="8"/>
      <c r="I446" s="9"/>
      <c r="J446" s="6"/>
      <c r="K446" s="6"/>
      <c r="L446" s="6"/>
    </row>
    <row r="447" s="5" customFormat="1" ht="12.75" customHeight="1" spans="1:12">
      <c r="A447" s="6"/>
      <c r="B447" s="42"/>
      <c r="C447" s="42"/>
      <c r="F447" s="8"/>
      <c r="G447" s="8"/>
      <c r="H447" s="8"/>
      <c r="I447" s="9"/>
      <c r="J447" s="6"/>
      <c r="K447" s="6"/>
      <c r="L447" s="6"/>
    </row>
    <row r="448" s="5" customFormat="1" ht="12.75" customHeight="1" spans="1:12">
      <c r="A448" s="6"/>
      <c r="B448" s="42"/>
      <c r="C448" s="42"/>
      <c r="F448" s="8"/>
      <c r="G448" s="8"/>
      <c r="H448" s="8"/>
      <c r="I448" s="9"/>
      <c r="J448" s="6"/>
      <c r="K448" s="6"/>
      <c r="L448" s="6"/>
    </row>
    <row r="449" s="5" customFormat="1" ht="12.75" customHeight="1" spans="1:12">
      <c r="A449" s="6"/>
      <c r="B449" s="42"/>
      <c r="C449" s="42"/>
      <c r="F449" s="8"/>
      <c r="G449" s="8"/>
      <c r="H449" s="8"/>
      <c r="I449" s="9"/>
      <c r="J449" s="6"/>
      <c r="K449" s="6"/>
      <c r="L449" s="6"/>
    </row>
    <row r="450" s="5" customFormat="1" ht="12.75" customHeight="1" spans="1:12">
      <c r="A450" s="6"/>
      <c r="B450" s="42"/>
      <c r="C450" s="42"/>
      <c r="F450" s="8"/>
      <c r="G450" s="8"/>
      <c r="H450" s="8"/>
      <c r="I450" s="9"/>
      <c r="J450" s="6"/>
      <c r="K450" s="6"/>
      <c r="L450" s="6"/>
    </row>
    <row r="451" s="5" customFormat="1" ht="12.75" customHeight="1" spans="1:12">
      <c r="A451" s="6"/>
      <c r="B451" s="42"/>
      <c r="C451" s="42"/>
      <c r="F451" s="8"/>
      <c r="G451" s="8"/>
      <c r="H451" s="8"/>
      <c r="I451" s="9"/>
      <c r="J451" s="6"/>
      <c r="K451" s="6"/>
      <c r="L451" s="6"/>
    </row>
    <row r="452" s="5" customFormat="1" ht="12.75" customHeight="1" spans="1:12">
      <c r="A452" s="6"/>
      <c r="B452" s="42"/>
      <c r="C452" s="42"/>
      <c r="F452" s="8"/>
      <c r="G452" s="8"/>
      <c r="H452" s="8"/>
      <c r="I452" s="9"/>
      <c r="J452" s="6"/>
      <c r="K452" s="6"/>
      <c r="L452" s="6"/>
    </row>
    <row r="453" s="5" customFormat="1" ht="12.75" customHeight="1" spans="1:12">
      <c r="A453" s="6"/>
      <c r="B453" s="42"/>
      <c r="C453" s="42"/>
      <c r="F453" s="8"/>
      <c r="G453" s="8"/>
      <c r="H453" s="8"/>
      <c r="I453" s="9"/>
      <c r="J453" s="6"/>
      <c r="K453" s="6"/>
      <c r="L453" s="6"/>
    </row>
    <row r="454" s="5" customFormat="1" ht="12.75" customHeight="1" spans="1:12">
      <c r="A454" s="6"/>
      <c r="B454" s="42"/>
      <c r="C454" s="42"/>
      <c r="F454" s="8"/>
      <c r="G454" s="8"/>
      <c r="H454" s="8"/>
      <c r="I454" s="9"/>
      <c r="J454" s="6"/>
      <c r="K454" s="6"/>
      <c r="L454" s="6"/>
    </row>
    <row r="455" s="5" customFormat="1" ht="12.75" customHeight="1" spans="1:12">
      <c r="A455" s="6"/>
      <c r="B455" s="42"/>
      <c r="C455" s="42"/>
      <c r="F455" s="8"/>
      <c r="G455" s="8"/>
      <c r="H455" s="8"/>
      <c r="I455" s="9"/>
      <c r="J455" s="6"/>
      <c r="K455" s="6"/>
      <c r="L455" s="6"/>
    </row>
    <row r="456" s="5" customFormat="1" ht="12.75" customHeight="1" spans="1:12">
      <c r="A456" s="6"/>
      <c r="B456" s="42"/>
      <c r="C456" s="42"/>
      <c r="F456" s="8"/>
      <c r="G456" s="8"/>
      <c r="H456" s="8"/>
      <c r="I456" s="9"/>
      <c r="J456" s="6"/>
      <c r="K456" s="6"/>
      <c r="L456" s="6"/>
    </row>
    <row r="457" s="5" customFormat="1" ht="12.75" customHeight="1" spans="1:12">
      <c r="A457" s="6"/>
      <c r="B457" s="42"/>
      <c r="C457" s="42"/>
      <c r="F457" s="8"/>
      <c r="G457" s="8"/>
      <c r="H457" s="8"/>
      <c r="I457" s="9"/>
      <c r="J457" s="6"/>
      <c r="K457" s="6"/>
      <c r="L457" s="6"/>
    </row>
    <row r="458" s="5" customFormat="1" ht="12.75" customHeight="1" spans="1:12">
      <c r="A458" s="6"/>
      <c r="B458" s="42"/>
      <c r="C458" s="42"/>
      <c r="F458" s="8"/>
      <c r="G458" s="8"/>
      <c r="H458" s="8"/>
      <c r="I458" s="9"/>
      <c r="J458" s="6"/>
      <c r="K458" s="6"/>
      <c r="L458" s="6"/>
    </row>
    <row r="459" s="5" customFormat="1" ht="12.75" customHeight="1" spans="1:12">
      <c r="A459" s="6"/>
      <c r="B459" s="42"/>
      <c r="C459" s="42"/>
      <c r="F459" s="8"/>
      <c r="G459" s="8"/>
      <c r="H459" s="8"/>
      <c r="I459" s="9"/>
      <c r="J459" s="6"/>
      <c r="K459" s="6"/>
      <c r="L459" s="6"/>
    </row>
    <row r="460" s="5" customFormat="1" ht="12.75" customHeight="1" spans="1:12">
      <c r="A460" s="6"/>
      <c r="B460" s="42"/>
      <c r="C460" s="42"/>
      <c r="F460" s="8"/>
      <c r="G460" s="8"/>
      <c r="H460" s="8"/>
      <c r="I460" s="9"/>
      <c r="J460" s="6"/>
      <c r="K460" s="6"/>
      <c r="L460" s="6"/>
    </row>
    <row r="461" s="5" customFormat="1" ht="12.75" customHeight="1" spans="1:12">
      <c r="A461" s="6"/>
      <c r="B461" s="42"/>
      <c r="C461" s="42"/>
      <c r="F461" s="8"/>
      <c r="G461" s="8"/>
      <c r="H461" s="8"/>
      <c r="I461" s="9"/>
      <c r="J461" s="6"/>
      <c r="K461" s="6"/>
      <c r="L461" s="6"/>
    </row>
    <row r="462" s="5" customFormat="1" ht="12.75" customHeight="1" spans="1:12">
      <c r="A462" s="6"/>
      <c r="B462" s="42"/>
      <c r="C462" s="42"/>
      <c r="F462" s="8"/>
      <c r="G462" s="8"/>
      <c r="H462" s="8"/>
      <c r="I462" s="9"/>
      <c r="J462" s="6"/>
      <c r="K462" s="6"/>
      <c r="L462" s="6"/>
    </row>
    <row r="463" s="5" customFormat="1" ht="12.75" customHeight="1" spans="1:12">
      <c r="A463" s="6"/>
      <c r="B463" s="42"/>
      <c r="C463" s="42"/>
      <c r="F463" s="8"/>
      <c r="G463" s="8"/>
      <c r="H463" s="8"/>
      <c r="I463" s="9"/>
      <c r="J463" s="6"/>
      <c r="K463" s="6"/>
      <c r="L463" s="6"/>
    </row>
    <row r="464" s="5" customFormat="1" ht="12.75" customHeight="1" spans="1:12">
      <c r="A464" s="6"/>
      <c r="B464" s="42"/>
      <c r="C464" s="42"/>
      <c r="F464" s="8"/>
      <c r="G464" s="8"/>
      <c r="H464" s="8"/>
      <c r="I464" s="9"/>
      <c r="J464" s="6"/>
      <c r="K464" s="6"/>
      <c r="L464" s="6"/>
    </row>
    <row r="465" s="5" customFormat="1" ht="12.75" customHeight="1" spans="1:12">
      <c r="A465" s="6"/>
      <c r="B465" s="42"/>
      <c r="C465" s="42"/>
      <c r="F465" s="8"/>
      <c r="G465" s="8"/>
      <c r="H465" s="8"/>
      <c r="I465" s="9"/>
      <c r="J465" s="6"/>
      <c r="K465" s="6"/>
      <c r="L465" s="6"/>
    </row>
    <row r="466" s="5" customFormat="1" ht="12.75" customHeight="1" spans="1:12">
      <c r="A466" s="6"/>
      <c r="B466" s="42"/>
      <c r="C466" s="42"/>
      <c r="F466" s="8"/>
      <c r="G466" s="8"/>
      <c r="H466" s="8"/>
      <c r="I466" s="9"/>
      <c r="J466" s="6"/>
      <c r="K466" s="6"/>
      <c r="L466" s="6"/>
    </row>
    <row r="467" s="5" customFormat="1" ht="12.75" customHeight="1" spans="1:12">
      <c r="A467" s="6"/>
      <c r="B467" s="42"/>
      <c r="C467" s="42"/>
      <c r="F467" s="8"/>
      <c r="G467" s="8"/>
      <c r="H467" s="8"/>
      <c r="I467" s="9"/>
      <c r="J467" s="6"/>
      <c r="K467" s="6"/>
      <c r="L467" s="6"/>
    </row>
    <row r="468" s="5" customFormat="1" ht="12.75" customHeight="1" spans="1:12">
      <c r="A468" s="6"/>
      <c r="B468" s="42"/>
      <c r="C468" s="42"/>
      <c r="F468" s="8"/>
      <c r="G468" s="8"/>
      <c r="H468" s="8"/>
      <c r="I468" s="9"/>
      <c r="J468" s="6"/>
      <c r="K468" s="6"/>
      <c r="L468" s="6"/>
    </row>
    <row r="469" s="5" customFormat="1" ht="12.75" customHeight="1" spans="1:12">
      <c r="A469" s="6"/>
      <c r="B469" s="42"/>
      <c r="C469" s="42"/>
      <c r="F469" s="8"/>
      <c r="G469" s="8"/>
      <c r="H469" s="8"/>
      <c r="I469" s="9"/>
      <c r="J469" s="6"/>
      <c r="K469" s="6"/>
      <c r="L469" s="6"/>
    </row>
    <row r="470" s="5" customFormat="1" ht="12.75" customHeight="1" spans="1:12">
      <c r="A470" s="6"/>
      <c r="B470" s="42"/>
      <c r="C470" s="42"/>
      <c r="F470" s="8"/>
      <c r="G470" s="8"/>
      <c r="H470" s="8"/>
      <c r="I470" s="9"/>
      <c r="J470" s="6"/>
      <c r="K470" s="6"/>
      <c r="L470" s="6"/>
    </row>
    <row r="471" s="5" customFormat="1" ht="12.75" customHeight="1" spans="1:12">
      <c r="A471" s="6"/>
      <c r="B471" s="42"/>
      <c r="C471" s="42"/>
      <c r="F471" s="8"/>
      <c r="G471" s="8"/>
      <c r="H471" s="8"/>
      <c r="I471" s="9"/>
      <c r="J471" s="6"/>
      <c r="K471" s="6"/>
      <c r="L471" s="6"/>
    </row>
    <row r="472" s="5" customFormat="1" ht="12.75" customHeight="1" spans="1:12">
      <c r="A472" s="6"/>
      <c r="B472" s="42"/>
      <c r="C472" s="42"/>
      <c r="F472" s="8"/>
      <c r="G472" s="8"/>
      <c r="H472" s="8"/>
      <c r="I472" s="9"/>
      <c r="J472" s="6"/>
      <c r="K472" s="6"/>
      <c r="L472" s="6"/>
    </row>
    <row r="473" s="5" customFormat="1" ht="12.75" customHeight="1" spans="1:12">
      <c r="A473" s="6"/>
      <c r="B473" s="42"/>
      <c r="C473" s="42"/>
      <c r="F473" s="8"/>
      <c r="G473" s="8"/>
      <c r="H473" s="8"/>
      <c r="I473" s="9"/>
      <c r="J473" s="6"/>
      <c r="K473" s="6"/>
      <c r="L473" s="6"/>
    </row>
    <row r="474" s="5" customFormat="1" ht="12.75" customHeight="1" spans="1:12">
      <c r="A474" s="6"/>
      <c r="B474" s="42"/>
      <c r="C474" s="42"/>
      <c r="F474" s="8"/>
      <c r="G474" s="8"/>
      <c r="H474" s="8"/>
      <c r="I474" s="9"/>
      <c r="J474" s="6"/>
      <c r="K474" s="6"/>
      <c r="L474" s="6"/>
    </row>
    <row r="475" s="5" customFormat="1" ht="12.75" customHeight="1" spans="1:12">
      <c r="A475" s="6"/>
      <c r="B475" s="42"/>
      <c r="C475" s="42"/>
      <c r="F475" s="8"/>
      <c r="G475" s="8"/>
      <c r="H475" s="8"/>
      <c r="I475" s="9"/>
      <c r="J475" s="6"/>
      <c r="K475" s="6"/>
      <c r="L475" s="6"/>
    </row>
    <row r="476" s="5" customFormat="1" ht="12.75" customHeight="1" spans="1:12">
      <c r="A476" s="6"/>
      <c r="B476" s="42"/>
      <c r="C476" s="42"/>
      <c r="F476" s="8"/>
      <c r="G476" s="8"/>
      <c r="H476" s="8"/>
      <c r="I476" s="9"/>
      <c r="J476" s="6"/>
      <c r="K476" s="6"/>
      <c r="L476" s="6"/>
    </row>
    <row r="477" s="5" customFormat="1" ht="12.75" customHeight="1" spans="1:12">
      <c r="A477" s="6"/>
      <c r="B477" s="42"/>
      <c r="C477" s="42"/>
      <c r="F477" s="8"/>
      <c r="G477" s="8"/>
      <c r="H477" s="8"/>
      <c r="I477" s="9"/>
      <c r="J477" s="6"/>
      <c r="K477" s="6"/>
      <c r="L477" s="6"/>
    </row>
    <row r="478" s="5" customFormat="1" ht="12.75" customHeight="1" spans="1:12">
      <c r="A478" s="6"/>
      <c r="B478" s="42"/>
      <c r="C478" s="42"/>
      <c r="F478" s="8"/>
      <c r="G478" s="8"/>
      <c r="H478" s="8"/>
      <c r="I478" s="9"/>
      <c r="J478" s="6"/>
      <c r="K478" s="6"/>
      <c r="L478" s="6"/>
    </row>
    <row r="479" s="5" customFormat="1" ht="12.75" customHeight="1" spans="1:12">
      <c r="A479" s="6"/>
      <c r="B479" s="42"/>
      <c r="C479" s="42"/>
      <c r="F479" s="8"/>
      <c r="G479" s="8"/>
      <c r="H479" s="8"/>
      <c r="I479" s="9"/>
      <c r="J479" s="6"/>
      <c r="K479" s="6"/>
      <c r="L479" s="6"/>
    </row>
    <row r="480" s="5" customFormat="1" ht="12.75" customHeight="1" spans="1:12">
      <c r="A480" s="6"/>
      <c r="B480" s="42"/>
      <c r="C480" s="42"/>
      <c r="F480" s="8"/>
      <c r="G480" s="8"/>
      <c r="H480" s="8"/>
      <c r="I480" s="9"/>
      <c r="J480" s="6"/>
      <c r="K480" s="6"/>
      <c r="L480" s="6"/>
    </row>
    <row r="481" s="5" customFormat="1" ht="12.75" customHeight="1" spans="1:12">
      <c r="A481" s="6"/>
      <c r="B481" s="42"/>
      <c r="C481" s="42"/>
      <c r="F481" s="8"/>
      <c r="G481" s="8"/>
      <c r="H481" s="8"/>
      <c r="I481" s="9"/>
      <c r="J481" s="6"/>
      <c r="K481" s="6"/>
      <c r="L481" s="6"/>
    </row>
    <row r="482" s="5" customFormat="1" ht="12.75" customHeight="1" spans="1:12">
      <c r="A482" s="6"/>
      <c r="B482" s="42"/>
      <c r="C482" s="42"/>
      <c r="F482" s="8"/>
      <c r="G482" s="8"/>
      <c r="H482" s="8"/>
      <c r="I482" s="9"/>
      <c r="J482" s="6"/>
      <c r="K482" s="6"/>
      <c r="L482" s="6"/>
    </row>
    <row r="483" s="5" customFormat="1" ht="12.75" customHeight="1" spans="1:12">
      <c r="A483" s="6"/>
      <c r="B483" s="42"/>
      <c r="C483" s="42"/>
      <c r="F483" s="8"/>
      <c r="G483" s="8"/>
      <c r="H483" s="8"/>
      <c r="I483" s="9"/>
      <c r="J483" s="6"/>
      <c r="K483" s="6"/>
      <c r="L483" s="6"/>
    </row>
    <row r="484" s="5" customFormat="1" ht="12.75" customHeight="1" spans="1:12">
      <c r="A484" s="6"/>
      <c r="B484" s="42"/>
      <c r="C484" s="42"/>
      <c r="F484" s="8"/>
      <c r="G484" s="8"/>
      <c r="H484" s="8"/>
      <c r="I484" s="9"/>
      <c r="J484" s="6"/>
      <c r="K484" s="6"/>
      <c r="L484" s="6"/>
    </row>
    <row r="485" s="5" customFormat="1" ht="12.75" customHeight="1" spans="1:12">
      <c r="A485" s="6"/>
      <c r="B485" s="42"/>
      <c r="C485" s="42"/>
      <c r="F485" s="8"/>
      <c r="G485" s="8"/>
      <c r="H485" s="8"/>
      <c r="I485" s="9"/>
      <c r="J485" s="6"/>
      <c r="K485" s="6"/>
      <c r="L485" s="6"/>
    </row>
    <row r="486" s="5" customFormat="1" ht="12.75" customHeight="1" spans="1:12">
      <c r="A486" s="6"/>
      <c r="B486" s="42"/>
      <c r="C486" s="42"/>
      <c r="F486" s="8"/>
      <c r="G486" s="8"/>
      <c r="H486" s="8"/>
      <c r="I486" s="9"/>
      <c r="J486" s="6"/>
      <c r="K486" s="6"/>
      <c r="L486" s="6"/>
    </row>
    <row r="487" s="5" customFormat="1" ht="12.75" customHeight="1" spans="1:12">
      <c r="A487" s="6"/>
      <c r="B487" s="42"/>
      <c r="C487" s="42"/>
      <c r="F487" s="8"/>
      <c r="G487" s="8"/>
      <c r="H487" s="8"/>
      <c r="I487" s="9"/>
      <c r="J487" s="6"/>
      <c r="K487" s="6"/>
      <c r="L487" s="6"/>
    </row>
    <row r="488" s="5" customFormat="1" ht="12.75" customHeight="1" spans="1:12">
      <c r="A488" s="6"/>
      <c r="B488" s="42"/>
      <c r="C488" s="42"/>
      <c r="F488" s="8"/>
      <c r="G488" s="8"/>
      <c r="H488" s="8"/>
      <c r="I488" s="9"/>
      <c r="J488" s="6"/>
      <c r="K488" s="6"/>
      <c r="L488" s="6"/>
    </row>
    <row r="489" s="5" customFormat="1" ht="12.75" customHeight="1" spans="1:12">
      <c r="A489" s="6"/>
      <c r="B489" s="42"/>
      <c r="C489" s="42"/>
      <c r="F489" s="8"/>
      <c r="G489" s="8"/>
      <c r="H489" s="8"/>
      <c r="I489" s="9"/>
      <c r="J489" s="6"/>
      <c r="K489" s="6"/>
      <c r="L489" s="6"/>
    </row>
    <row r="490" s="5" customFormat="1" ht="12.75" customHeight="1" spans="1:12">
      <c r="A490" s="6"/>
      <c r="B490" s="42"/>
      <c r="C490" s="42"/>
      <c r="F490" s="8"/>
      <c r="G490" s="8"/>
      <c r="H490" s="8"/>
      <c r="I490" s="9"/>
      <c r="J490" s="6"/>
      <c r="K490" s="6"/>
      <c r="L490" s="6"/>
    </row>
    <row r="491" s="5" customFormat="1" ht="12.75" customHeight="1" spans="1:12">
      <c r="A491" s="6"/>
      <c r="B491" s="42"/>
      <c r="C491" s="42"/>
      <c r="F491" s="8"/>
      <c r="G491" s="8"/>
      <c r="H491" s="8"/>
      <c r="I491" s="9"/>
      <c r="J491" s="6"/>
      <c r="K491" s="6"/>
      <c r="L491" s="6"/>
    </row>
    <row r="492" s="5" customFormat="1" ht="12.75" customHeight="1" spans="1:12">
      <c r="A492" s="6"/>
      <c r="B492" s="42"/>
      <c r="C492" s="42"/>
      <c r="F492" s="8"/>
      <c r="G492" s="8"/>
      <c r="H492" s="8"/>
      <c r="I492" s="9"/>
      <c r="J492" s="6"/>
      <c r="K492" s="6"/>
      <c r="L492" s="6"/>
    </row>
    <row r="493" s="5" customFormat="1" ht="12.75" customHeight="1" spans="1:12">
      <c r="A493" s="6"/>
      <c r="B493" s="42"/>
      <c r="C493" s="42"/>
      <c r="F493" s="8"/>
      <c r="G493" s="8"/>
      <c r="H493" s="8"/>
      <c r="I493" s="9"/>
      <c r="J493" s="6"/>
      <c r="K493" s="6"/>
      <c r="L493" s="6"/>
    </row>
    <row r="494" s="5" customFormat="1" ht="12.75" customHeight="1" spans="1:12">
      <c r="A494" s="6"/>
      <c r="B494" s="42"/>
      <c r="C494" s="42"/>
      <c r="F494" s="8"/>
      <c r="G494" s="8"/>
      <c r="H494" s="8"/>
      <c r="I494" s="9"/>
      <c r="J494" s="6"/>
      <c r="K494" s="6"/>
      <c r="L494" s="6"/>
    </row>
    <row r="495" s="5" customFormat="1" ht="12.75" customHeight="1" spans="1:12">
      <c r="A495" s="6"/>
      <c r="B495" s="42"/>
      <c r="C495" s="42"/>
      <c r="F495" s="8"/>
      <c r="G495" s="8"/>
      <c r="H495" s="8"/>
      <c r="I495" s="9"/>
      <c r="J495" s="6"/>
      <c r="K495" s="6"/>
      <c r="L495" s="6"/>
    </row>
    <row r="496" s="5" customFormat="1" ht="12.75" customHeight="1" spans="1:12">
      <c r="A496" s="6"/>
      <c r="B496" s="42"/>
      <c r="C496" s="42"/>
      <c r="F496" s="8"/>
      <c r="G496" s="8"/>
      <c r="H496" s="8"/>
      <c r="I496" s="9"/>
      <c r="J496" s="6"/>
      <c r="K496" s="6"/>
      <c r="L496" s="6"/>
    </row>
    <row r="497" s="5" customFormat="1" ht="12.75" customHeight="1" spans="1:12">
      <c r="A497" s="6"/>
      <c r="B497" s="42"/>
      <c r="C497" s="42"/>
      <c r="F497" s="8"/>
      <c r="G497" s="8"/>
      <c r="H497" s="8"/>
      <c r="I497" s="9"/>
      <c r="J497" s="6"/>
      <c r="K497" s="6"/>
      <c r="L497" s="6"/>
    </row>
    <row r="498" s="5" customFormat="1" ht="12.75" customHeight="1" spans="1:12">
      <c r="A498" s="6"/>
      <c r="B498" s="42"/>
      <c r="C498" s="42"/>
      <c r="F498" s="8"/>
      <c r="G498" s="8"/>
      <c r="H498" s="8"/>
      <c r="I498" s="9"/>
      <c r="J498" s="6"/>
      <c r="K498" s="6"/>
      <c r="L498" s="6"/>
    </row>
    <row r="499" s="5" customFormat="1" ht="12.75" customHeight="1" spans="1:12">
      <c r="A499" s="6"/>
      <c r="B499" s="42"/>
      <c r="C499" s="42"/>
      <c r="F499" s="8"/>
      <c r="G499" s="8"/>
      <c r="H499" s="8"/>
      <c r="I499" s="9"/>
      <c r="J499" s="6"/>
      <c r="K499" s="6"/>
      <c r="L499" s="6"/>
    </row>
    <row r="500" s="5" customFormat="1" ht="12.75" customHeight="1" spans="1:12">
      <c r="A500" s="6"/>
      <c r="B500" s="42"/>
      <c r="C500" s="42"/>
      <c r="F500" s="8"/>
      <c r="G500" s="8"/>
      <c r="H500" s="8"/>
      <c r="I500" s="9"/>
      <c r="J500" s="6"/>
      <c r="K500" s="6"/>
      <c r="L500" s="6"/>
    </row>
    <row r="501" s="5" customFormat="1" ht="12.75" customHeight="1" spans="1:12">
      <c r="A501" s="6"/>
      <c r="B501" s="42"/>
      <c r="C501" s="42"/>
      <c r="F501" s="8"/>
      <c r="G501" s="8"/>
      <c r="H501" s="8"/>
      <c r="I501" s="9"/>
      <c r="J501" s="6"/>
      <c r="K501" s="6"/>
      <c r="L501" s="6"/>
    </row>
    <row r="502" s="5" customFormat="1" ht="12.75" customHeight="1" spans="1:12">
      <c r="A502" s="6"/>
      <c r="B502" s="42"/>
      <c r="C502" s="42"/>
      <c r="F502" s="8"/>
      <c r="G502" s="8"/>
      <c r="H502" s="8"/>
      <c r="I502" s="9"/>
      <c r="J502" s="6"/>
      <c r="K502" s="6"/>
      <c r="L502" s="6"/>
    </row>
    <row r="503" s="5" customFormat="1" ht="12.75" customHeight="1" spans="1:12">
      <c r="A503" s="6"/>
      <c r="B503" s="42"/>
      <c r="C503" s="42"/>
      <c r="F503" s="8"/>
      <c r="G503" s="8"/>
      <c r="H503" s="8"/>
      <c r="I503" s="9"/>
      <c r="J503" s="6"/>
      <c r="K503" s="6"/>
      <c r="L503" s="6"/>
    </row>
    <row r="504" s="5" customFormat="1" ht="12.75" customHeight="1" spans="1:12">
      <c r="A504" s="6"/>
      <c r="B504" s="42"/>
      <c r="C504" s="42"/>
      <c r="F504" s="8"/>
      <c r="G504" s="8"/>
      <c r="H504" s="8"/>
      <c r="I504" s="9"/>
      <c r="J504" s="6"/>
      <c r="K504" s="6"/>
      <c r="L504" s="6"/>
    </row>
    <row r="505" s="5" customFormat="1" ht="12.75" customHeight="1" spans="1:12">
      <c r="A505" s="6"/>
      <c r="B505" s="42"/>
      <c r="C505" s="42"/>
      <c r="F505" s="8"/>
      <c r="G505" s="8"/>
      <c r="H505" s="8"/>
      <c r="I505" s="9"/>
      <c r="J505" s="6"/>
      <c r="K505" s="6"/>
      <c r="L505" s="6"/>
    </row>
    <row r="506" s="5" customFormat="1" ht="12.75" customHeight="1" spans="1:12">
      <c r="A506" s="6"/>
      <c r="B506" s="42"/>
      <c r="C506" s="42"/>
      <c r="F506" s="8"/>
      <c r="G506" s="8"/>
      <c r="H506" s="8"/>
      <c r="I506" s="9"/>
      <c r="J506" s="6"/>
      <c r="K506" s="6"/>
      <c r="L506" s="6"/>
    </row>
    <row r="507" s="5" customFormat="1" ht="12.75" customHeight="1" spans="1:12">
      <c r="A507" s="6"/>
      <c r="B507" s="42"/>
      <c r="C507" s="42"/>
      <c r="F507" s="8"/>
      <c r="G507" s="8"/>
      <c r="H507" s="8"/>
      <c r="I507" s="9"/>
      <c r="J507" s="6"/>
      <c r="K507" s="6"/>
      <c r="L507" s="6"/>
    </row>
    <row r="508" s="5" customFormat="1" ht="12.75" customHeight="1" spans="1:12">
      <c r="A508" s="6"/>
      <c r="B508" s="42"/>
      <c r="C508" s="42"/>
      <c r="F508" s="8"/>
      <c r="G508" s="8"/>
      <c r="H508" s="8"/>
      <c r="I508" s="9"/>
      <c r="J508" s="6"/>
      <c r="K508" s="6"/>
      <c r="L508" s="6"/>
    </row>
    <row r="509" s="5" customFormat="1" ht="12.75" customHeight="1" spans="1:12">
      <c r="A509" s="6"/>
      <c r="B509" s="42"/>
      <c r="C509" s="42"/>
      <c r="F509" s="8"/>
      <c r="G509" s="8"/>
      <c r="H509" s="8"/>
      <c r="I509" s="9"/>
      <c r="J509" s="6"/>
      <c r="K509" s="6"/>
      <c r="L509" s="6"/>
    </row>
    <row r="510" s="5" customFormat="1" ht="12.75" customHeight="1" spans="1:12">
      <c r="A510" s="6"/>
      <c r="B510" s="42"/>
      <c r="C510" s="42"/>
      <c r="F510" s="8"/>
      <c r="G510" s="8"/>
      <c r="H510" s="8"/>
      <c r="I510" s="9"/>
      <c r="J510" s="6"/>
      <c r="K510" s="6"/>
      <c r="L510" s="6"/>
    </row>
    <row r="511" s="5" customFormat="1" ht="12.75" customHeight="1" spans="1:12">
      <c r="A511" s="6"/>
      <c r="B511" s="42"/>
      <c r="C511" s="42"/>
      <c r="F511" s="8"/>
      <c r="G511" s="8"/>
      <c r="H511" s="8"/>
      <c r="I511" s="9"/>
      <c r="J511" s="6"/>
      <c r="K511" s="6"/>
      <c r="L511" s="6"/>
    </row>
    <row r="512" s="5" customFormat="1" ht="12.75" customHeight="1" spans="1:12">
      <c r="A512" s="6"/>
      <c r="B512" s="42"/>
      <c r="C512" s="42"/>
      <c r="F512" s="8"/>
      <c r="G512" s="8"/>
      <c r="H512" s="8"/>
      <c r="I512" s="9"/>
      <c r="J512" s="6"/>
      <c r="K512" s="6"/>
      <c r="L512" s="6"/>
    </row>
    <row r="513" s="5" customFormat="1" ht="12.75" customHeight="1" spans="1:12">
      <c r="A513" s="6"/>
      <c r="B513" s="42"/>
      <c r="C513" s="42"/>
      <c r="F513" s="8"/>
      <c r="G513" s="8"/>
      <c r="H513" s="8"/>
      <c r="I513" s="9"/>
      <c r="J513" s="6"/>
      <c r="K513" s="6"/>
      <c r="L513" s="6"/>
    </row>
    <row r="514" s="5" customFormat="1" ht="12.75" customHeight="1" spans="1:12">
      <c r="A514" s="6"/>
      <c r="B514" s="42"/>
      <c r="C514" s="42"/>
      <c r="F514" s="8"/>
      <c r="G514" s="8"/>
      <c r="H514" s="8"/>
      <c r="I514" s="9"/>
      <c r="J514" s="6"/>
      <c r="K514" s="6"/>
      <c r="L514" s="6"/>
    </row>
    <row r="515" s="5" customFormat="1" ht="12.75" customHeight="1" spans="1:12">
      <c r="A515" s="6"/>
      <c r="B515" s="42"/>
      <c r="C515" s="42"/>
      <c r="F515" s="8"/>
      <c r="G515" s="8"/>
      <c r="H515" s="8"/>
      <c r="I515" s="9"/>
      <c r="J515" s="6"/>
      <c r="K515" s="6"/>
      <c r="L515" s="6"/>
    </row>
    <row r="516" s="5" customFormat="1" ht="12.75" customHeight="1" spans="1:12">
      <c r="A516" s="6"/>
      <c r="B516" s="42"/>
      <c r="C516" s="42"/>
      <c r="F516" s="8"/>
      <c r="G516" s="8"/>
      <c r="H516" s="8"/>
      <c r="I516" s="9"/>
      <c r="J516" s="6"/>
      <c r="K516" s="6"/>
      <c r="L516" s="6"/>
    </row>
    <row r="517" s="5" customFormat="1" ht="12.75" customHeight="1" spans="1:12">
      <c r="A517" s="6"/>
      <c r="B517" s="42"/>
      <c r="C517" s="42"/>
      <c r="F517" s="8"/>
      <c r="G517" s="8"/>
      <c r="H517" s="8"/>
      <c r="I517" s="9"/>
      <c r="J517" s="6"/>
      <c r="K517" s="6"/>
      <c r="L517" s="6"/>
    </row>
    <row r="518" s="5" customFormat="1" ht="12.75" customHeight="1" spans="1:12">
      <c r="A518" s="6"/>
      <c r="B518" s="42"/>
      <c r="C518" s="42"/>
      <c r="F518" s="8"/>
      <c r="G518" s="8"/>
      <c r="H518" s="8"/>
      <c r="I518" s="9"/>
      <c r="J518" s="6"/>
      <c r="K518" s="6"/>
      <c r="L518" s="6"/>
    </row>
    <row r="519" s="5" customFormat="1" ht="12.75" customHeight="1" spans="1:12">
      <c r="A519" s="6"/>
      <c r="B519" s="42"/>
      <c r="C519" s="42"/>
      <c r="F519" s="8"/>
      <c r="G519" s="8"/>
      <c r="H519" s="8"/>
      <c r="I519" s="9"/>
      <c r="J519" s="6"/>
      <c r="K519" s="6"/>
      <c r="L519" s="6"/>
    </row>
    <row r="520" s="5" customFormat="1" ht="12.75" customHeight="1" spans="1:12">
      <c r="A520" s="6"/>
      <c r="B520" s="42"/>
      <c r="C520" s="42"/>
      <c r="F520" s="8"/>
      <c r="G520" s="8"/>
      <c r="H520" s="8"/>
      <c r="I520" s="9"/>
      <c r="J520" s="6"/>
      <c r="K520" s="6"/>
      <c r="L520" s="6"/>
    </row>
    <row r="521" s="5" customFormat="1" ht="12.75" customHeight="1" spans="1:12">
      <c r="A521" s="6"/>
      <c r="B521" s="42"/>
      <c r="C521" s="42"/>
      <c r="F521" s="8"/>
      <c r="G521" s="8"/>
      <c r="H521" s="8"/>
      <c r="I521" s="9"/>
      <c r="J521" s="6"/>
      <c r="K521" s="6"/>
      <c r="L521" s="6"/>
    </row>
    <row r="522" s="5" customFormat="1" ht="12.75" customHeight="1" spans="1:12">
      <c r="A522" s="6"/>
      <c r="B522" s="42"/>
      <c r="C522" s="42"/>
      <c r="F522" s="8"/>
      <c r="G522" s="8"/>
      <c r="H522" s="8"/>
      <c r="I522" s="9"/>
      <c r="J522" s="6"/>
      <c r="K522" s="6"/>
      <c r="L522" s="6"/>
    </row>
    <row r="523" s="5" customFormat="1" ht="12.75" customHeight="1" spans="1:12">
      <c r="A523" s="6"/>
      <c r="B523" s="42"/>
      <c r="C523" s="42"/>
      <c r="F523" s="8"/>
      <c r="G523" s="8"/>
      <c r="H523" s="8"/>
      <c r="I523" s="9"/>
      <c r="J523" s="6"/>
      <c r="K523" s="6"/>
      <c r="L523" s="6"/>
    </row>
    <row r="524" s="5" customFormat="1" ht="12.75" customHeight="1" spans="1:12">
      <c r="A524" s="6"/>
      <c r="B524" s="42"/>
      <c r="C524" s="42"/>
      <c r="F524" s="8"/>
      <c r="G524" s="8"/>
      <c r="H524" s="8"/>
      <c r="I524" s="9"/>
      <c r="J524" s="6"/>
      <c r="K524" s="6"/>
      <c r="L524" s="6"/>
    </row>
    <row r="525" s="5" customFormat="1" ht="12.75" customHeight="1" spans="1:12">
      <c r="A525" s="6"/>
      <c r="B525" s="42"/>
      <c r="C525" s="42"/>
      <c r="F525" s="8"/>
      <c r="G525" s="8"/>
      <c r="H525" s="8"/>
      <c r="I525" s="9"/>
      <c r="J525" s="6"/>
      <c r="K525" s="6"/>
      <c r="L525" s="6"/>
    </row>
    <row r="526" s="5" customFormat="1" ht="12.75" customHeight="1" spans="1:12">
      <c r="A526" s="6"/>
      <c r="B526" s="42"/>
      <c r="C526" s="42"/>
      <c r="F526" s="8"/>
      <c r="G526" s="8"/>
      <c r="H526" s="8"/>
      <c r="I526" s="9"/>
      <c r="J526" s="6"/>
      <c r="K526" s="6"/>
      <c r="L526" s="6"/>
    </row>
    <row r="527" s="5" customFormat="1" ht="12.75" customHeight="1" spans="1:12">
      <c r="A527" s="6"/>
      <c r="B527" s="42"/>
      <c r="C527" s="42"/>
      <c r="F527" s="8"/>
      <c r="G527" s="8"/>
      <c r="H527" s="8"/>
      <c r="I527" s="9"/>
      <c r="J527" s="6"/>
      <c r="K527" s="6"/>
      <c r="L527" s="6"/>
    </row>
    <row r="528" s="5" customFormat="1" ht="12.75" customHeight="1" spans="1:12">
      <c r="A528" s="6"/>
      <c r="B528" s="42"/>
      <c r="C528" s="42"/>
      <c r="F528" s="8"/>
      <c r="G528" s="8"/>
      <c r="H528" s="8"/>
      <c r="I528" s="9"/>
      <c r="J528" s="6"/>
      <c r="K528" s="6"/>
      <c r="L528" s="6"/>
    </row>
    <row r="529" s="5" customFormat="1" ht="12.75" customHeight="1" spans="1:12">
      <c r="A529" s="6"/>
      <c r="B529" s="42"/>
      <c r="C529" s="42"/>
      <c r="F529" s="8"/>
      <c r="G529" s="8"/>
      <c r="H529" s="8"/>
      <c r="I529" s="9"/>
      <c r="J529" s="6"/>
      <c r="K529" s="6"/>
      <c r="L529" s="6"/>
    </row>
    <row r="530" s="5" customFormat="1" ht="12.75" customHeight="1" spans="1:12">
      <c r="A530" s="6"/>
      <c r="B530" s="42"/>
      <c r="C530" s="42"/>
      <c r="F530" s="8"/>
      <c r="G530" s="8"/>
      <c r="H530" s="8"/>
      <c r="I530" s="9"/>
      <c r="J530" s="6"/>
      <c r="K530" s="6"/>
      <c r="L530" s="6"/>
    </row>
    <row r="531" s="5" customFormat="1" ht="12.75" customHeight="1" spans="1:12">
      <c r="A531" s="6"/>
      <c r="B531" s="42"/>
      <c r="C531" s="42"/>
      <c r="F531" s="8"/>
      <c r="G531" s="8"/>
      <c r="H531" s="8"/>
      <c r="I531" s="9"/>
      <c r="J531" s="6"/>
      <c r="K531" s="6"/>
      <c r="L531" s="6"/>
    </row>
    <row r="532" s="5" customFormat="1" ht="12.75" customHeight="1" spans="1:12">
      <c r="A532" s="6"/>
      <c r="B532" s="42"/>
      <c r="C532" s="42"/>
      <c r="F532" s="8"/>
      <c r="G532" s="8"/>
      <c r="H532" s="8"/>
      <c r="I532" s="9"/>
      <c r="J532" s="6"/>
      <c r="K532" s="6"/>
      <c r="L532" s="6"/>
    </row>
    <row r="533" s="5" customFormat="1" ht="12.75" customHeight="1" spans="1:12">
      <c r="A533" s="6"/>
      <c r="B533" s="42"/>
      <c r="C533" s="42"/>
      <c r="F533" s="8"/>
      <c r="G533" s="8"/>
      <c r="H533" s="8"/>
      <c r="I533" s="9"/>
      <c r="J533" s="6"/>
      <c r="K533" s="6"/>
      <c r="L533" s="6"/>
    </row>
    <row r="534" s="5" customFormat="1" ht="12.75" customHeight="1" spans="1:12">
      <c r="A534" s="6"/>
      <c r="B534" s="42"/>
      <c r="C534" s="42"/>
      <c r="F534" s="8"/>
      <c r="G534" s="8"/>
      <c r="H534" s="8"/>
      <c r="I534" s="9"/>
      <c r="J534" s="6"/>
      <c r="K534" s="6"/>
      <c r="L534" s="6"/>
    </row>
    <row r="535" s="5" customFormat="1" ht="12.75" customHeight="1" spans="1:12">
      <c r="A535" s="6"/>
      <c r="B535" s="42"/>
      <c r="C535" s="42"/>
      <c r="F535" s="8"/>
      <c r="G535" s="8"/>
      <c r="H535" s="8"/>
      <c r="I535" s="9"/>
      <c r="J535" s="6"/>
      <c r="K535" s="6"/>
      <c r="L535" s="6"/>
    </row>
    <row r="536" s="5" customFormat="1" ht="12.75" customHeight="1" spans="1:12">
      <c r="A536" s="6"/>
      <c r="B536" s="42"/>
      <c r="C536" s="42"/>
      <c r="F536" s="8"/>
      <c r="G536" s="8"/>
      <c r="H536" s="8"/>
      <c r="I536" s="9"/>
      <c r="J536" s="6"/>
      <c r="K536" s="6"/>
      <c r="L536" s="6"/>
    </row>
    <row r="537" s="5" customFormat="1" ht="12.75" customHeight="1" spans="1:12">
      <c r="A537" s="6"/>
      <c r="B537" s="42"/>
      <c r="C537" s="42"/>
      <c r="F537" s="8"/>
      <c r="G537" s="8"/>
      <c r="H537" s="8"/>
      <c r="I537" s="9"/>
      <c r="J537" s="6"/>
      <c r="K537" s="6"/>
      <c r="L537" s="6"/>
    </row>
    <row r="538" s="5" customFormat="1" ht="12.75" customHeight="1" spans="1:12">
      <c r="A538" s="6"/>
      <c r="B538" s="42"/>
      <c r="C538" s="42"/>
      <c r="F538" s="8"/>
      <c r="G538" s="8"/>
      <c r="H538" s="8"/>
      <c r="I538" s="9"/>
      <c r="J538" s="6"/>
      <c r="K538" s="6"/>
      <c r="L538" s="6"/>
    </row>
    <row r="539" s="5" customFormat="1" ht="12.75" customHeight="1" spans="1:12">
      <c r="A539" s="6"/>
      <c r="B539" s="42"/>
      <c r="C539" s="42"/>
      <c r="F539" s="8"/>
      <c r="G539" s="8"/>
      <c r="H539" s="8"/>
      <c r="I539" s="9"/>
      <c r="J539" s="6"/>
      <c r="K539" s="6"/>
      <c r="L539" s="6"/>
    </row>
    <row r="540" s="5" customFormat="1" ht="12.75" customHeight="1" spans="1:12">
      <c r="A540" s="6"/>
      <c r="B540" s="42"/>
      <c r="C540" s="42"/>
      <c r="F540" s="8"/>
      <c r="G540" s="8"/>
      <c r="H540" s="8"/>
      <c r="I540" s="9"/>
      <c r="J540" s="6"/>
      <c r="K540" s="6"/>
      <c r="L540" s="6"/>
    </row>
    <row r="541" s="5" customFormat="1" ht="12.75" customHeight="1" spans="1:12">
      <c r="A541" s="6"/>
      <c r="B541" s="42"/>
      <c r="C541" s="42"/>
      <c r="F541" s="8"/>
      <c r="G541" s="8"/>
      <c r="H541" s="8"/>
      <c r="I541" s="9"/>
      <c r="J541" s="6"/>
      <c r="K541" s="6"/>
      <c r="L541" s="6"/>
    </row>
    <row r="542" s="5" customFormat="1" ht="12.75" customHeight="1" spans="1:12">
      <c r="A542" s="6"/>
      <c r="B542" s="42"/>
      <c r="C542" s="42"/>
      <c r="F542" s="8"/>
      <c r="G542" s="8"/>
      <c r="H542" s="8"/>
      <c r="I542" s="9"/>
      <c r="J542" s="6"/>
      <c r="K542" s="6"/>
      <c r="L542" s="6"/>
    </row>
    <row r="543" s="5" customFormat="1" ht="12.75" customHeight="1" spans="1:12">
      <c r="A543" s="6"/>
      <c r="B543" s="42"/>
      <c r="C543" s="42"/>
      <c r="F543" s="8"/>
      <c r="G543" s="8"/>
      <c r="H543" s="8"/>
      <c r="I543" s="9"/>
      <c r="J543" s="6"/>
      <c r="K543" s="6"/>
      <c r="L543" s="6"/>
    </row>
    <row r="544" s="5" customFormat="1" ht="12.75" customHeight="1" spans="1:12">
      <c r="A544" s="6"/>
      <c r="B544" s="42"/>
      <c r="C544" s="42"/>
      <c r="F544" s="8"/>
      <c r="G544" s="8"/>
      <c r="H544" s="8"/>
      <c r="I544" s="9"/>
      <c r="J544" s="6"/>
      <c r="K544" s="6"/>
      <c r="L544" s="6"/>
    </row>
    <row r="545" s="5" customFormat="1" ht="12.75" customHeight="1" spans="1:12">
      <c r="A545" s="6"/>
      <c r="B545" s="42"/>
      <c r="C545" s="42"/>
      <c r="F545" s="8"/>
      <c r="G545" s="8"/>
      <c r="H545" s="8"/>
      <c r="I545" s="9"/>
      <c r="J545" s="6"/>
      <c r="K545" s="6"/>
      <c r="L545" s="6"/>
    </row>
    <row r="546" s="5" customFormat="1" ht="12.75" customHeight="1" spans="1:12">
      <c r="A546" s="6"/>
      <c r="B546" s="42"/>
      <c r="C546" s="42"/>
      <c r="F546" s="8"/>
      <c r="G546" s="8"/>
      <c r="H546" s="8"/>
      <c r="I546" s="9"/>
      <c r="J546" s="6"/>
      <c r="K546" s="6"/>
      <c r="L546" s="6"/>
    </row>
    <row r="547" s="5" customFormat="1" ht="12.75" customHeight="1" spans="1:12">
      <c r="A547" s="6"/>
      <c r="B547" s="42"/>
      <c r="C547" s="42"/>
      <c r="F547" s="8"/>
      <c r="G547" s="8"/>
      <c r="H547" s="8"/>
      <c r="I547" s="9"/>
      <c r="J547" s="6"/>
      <c r="K547" s="6"/>
      <c r="L547" s="6"/>
    </row>
    <row r="548" s="5" customFormat="1" ht="12.75" customHeight="1" spans="1:12">
      <c r="A548" s="6"/>
      <c r="B548" s="42"/>
      <c r="C548" s="42"/>
      <c r="F548" s="8"/>
      <c r="G548" s="8"/>
      <c r="H548" s="8"/>
      <c r="I548" s="9"/>
      <c r="J548" s="6"/>
      <c r="K548" s="6"/>
      <c r="L548" s="6"/>
    </row>
    <row r="549" s="5" customFormat="1" ht="12.75" customHeight="1" spans="1:12">
      <c r="A549" s="6"/>
      <c r="B549" s="42"/>
      <c r="C549" s="42"/>
      <c r="F549" s="8"/>
      <c r="G549" s="8"/>
      <c r="H549" s="8"/>
      <c r="I549" s="9"/>
      <c r="J549" s="6"/>
      <c r="K549" s="6"/>
      <c r="L549" s="6"/>
    </row>
    <row r="550" s="5" customFormat="1" ht="12.75" customHeight="1" spans="1:12">
      <c r="A550" s="6"/>
      <c r="B550" s="42"/>
      <c r="C550" s="42"/>
      <c r="F550" s="8"/>
      <c r="G550" s="8"/>
      <c r="H550" s="8"/>
      <c r="I550" s="9"/>
      <c r="J550" s="6"/>
      <c r="K550" s="6"/>
      <c r="L550" s="6"/>
    </row>
    <row r="551" s="5" customFormat="1" ht="12.75" customHeight="1" spans="1:12">
      <c r="A551" s="6"/>
      <c r="B551" s="42"/>
      <c r="C551" s="42"/>
      <c r="F551" s="8"/>
      <c r="G551" s="8"/>
      <c r="H551" s="8"/>
      <c r="I551" s="9"/>
      <c r="J551" s="6"/>
      <c r="K551" s="6"/>
      <c r="L551" s="6"/>
    </row>
    <row r="552" s="5" customFormat="1" ht="12.75" customHeight="1" spans="1:12">
      <c r="A552" s="6"/>
      <c r="B552" s="42"/>
      <c r="C552" s="42"/>
      <c r="F552" s="8"/>
      <c r="G552" s="8"/>
      <c r="H552" s="8"/>
      <c r="I552" s="9"/>
      <c r="J552" s="6"/>
      <c r="K552" s="6"/>
      <c r="L552" s="6"/>
    </row>
    <row r="553" s="5" customFormat="1" ht="12.75" customHeight="1" spans="1:12">
      <c r="A553" s="6"/>
      <c r="B553" s="42"/>
      <c r="C553" s="42"/>
      <c r="F553" s="8"/>
      <c r="G553" s="8"/>
      <c r="H553" s="8"/>
      <c r="I553" s="9"/>
      <c r="J553" s="6"/>
      <c r="K553" s="6"/>
      <c r="L553" s="6"/>
    </row>
    <row r="554" s="5" customFormat="1" ht="12.75" customHeight="1" spans="1:12">
      <c r="A554" s="6"/>
      <c r="B554" s="42"/>
      <c r="C554" s="42"/>
      <c r="F554" s="8"/>
      <c r="G554" s="8"/>
      <c r="H554" s="8"/>
      <c r="I554" s="9"/>
      <c r="J554" s="6"/>
      <c r="K554" s="6"/>
      <c r="L554" s="6"/>
    </row>
    <row r="555" s="5" customFormat="1" ht="12.75" customHeight="1" spans="1:12">
      <c r="A555" s="6"/>
      <c r="B555" s="42"/>
      <c r="C555" s="42"/>
      <c r="F555" s="8"/>
      <c r="G555" s="8"/>
      <c r="H555" s="8"/>
      <c r="I555" s="9"/>
      <c r="J555" s="6"/>
      <c r="K555" s="6"/>
      <c r="L555" s="6"/>
    </row>
    <row r="556" s="5" customFormat="1" ht="12.75" customHeight="1" spans="1:12">
      <c r="A556" s="6"/>
      <c r="B556" s="42"/>
      <c r="C556" s="42"/>
      <c r="F556" s="8"/>
      <c r="G556" s="8"/>
      <c r="H556" s="8"/>
      <c r="I556" s="9"/>
      <c r="J556" s="6"/>
      <c r="K556" s="6"/>
      <c r="L556" s="6"/>
    </row>
    <row r="557" s="5" customFormat="1" ht="12.75" customHeight="1" spans="1:12">
      <c r="A557" s="6"/>
      <c r="B557" s="42"/>
      <c r="C557" s="42"/>
      <c r="F557" s="8"/>
      <c r="G557" s="8"/>
      <c r="H557" s="8"/>
      <c r="I557" s="9"/>
      <c r="J557" s="6"/>
      <c r="K557" s="6"/>
      <c r="L557" s="6"/>
    </row>
    <row r="558" s="5" customFormat="1" ht="12.75" customHeight="1" spans="1:12">
      <c r="A558" s="6"/>
      <c r="B558" s="42"/>
      <c r="C558" s="42"/>
      <c r="F558" s="8"/>
      <c r="G558" s="8"/>
      <c r="H558" s="8"/>
      <c r="I558" s="9"/>
      <c r="J558" s="6"/>
      <c r="K558" s="6"/>
      <c r="L558" s="6"/>
    </row>
    <row r="559" s="5" customFormat="1" ht="12.75" customHeight="1" spans="1:12">
      <c r="A559" s="6"/>
      <c r="B559" s="42"/>
      <c r="C559" s="42"/>
      <c r="F559" s="8"/>
      <c r="G559" s="8"/>
      <c r="H559" s="8"/>
      <c r="I559" s="9"/>
      <c r="J559" s="6"/>
      <c r="K559" s="6"/>
      <c r="L559" s="6"/>
    </row>
    <row r="560" s="5" customFormat="1" ht="12.75" customHeight="1" spans="1:12">
      <c r="A560" s="6"/>
      <c r="B560" s="42"/>
      <c r="C560" s="42"/>
      <c r="F560" s="8"/>
      <c r="G560" s="8"/>
      <c r="H560" s="8"/>
      <c r="I560" s="9"/>
      <c r="J560" s="6"/>
      <c r="K560" s="6"/>
      <c r="L560" s="6"/>
    </row>
    <row r="561" s="5" customFormat="1" ht="12.75" customHeight="1" spans="1:12">
      <c r="A561" s="6"/>
      <c r="B561" s="42"/>
      <c r="C561" s="42"/>
      <c r="F561" s="8"/>
      <c r="G561" s="8"/>
      <c r="H561" s="8"/>
      <c r="I561" s="9"/>
      <c r="J561" s="6"/>
      <c r="K561" s="6"/>
      <c r="L561" s="6"/>
    </row>
    <row r="562" s="5" customFormat="1" ht="12.75" customHeight="1" spans="1:12">
      <c r="A562" s="6"/>
      <c r="B562" s="42"/>
      <c r="C562" s="42"/>
      <c r="F562" s="8"/>
      <c r="G562" s="8"/>
      <c r="H562" s="8"/>
      <c r="I562" s="9"/>
      <c r="J562" s="6"/>
      <c r="K562" s="6"/>
      <c r="L562" s="6"/>
    </row>
    <row r="563" s="5" customFormat="1" ht="12.75" customHeight="1" spans="1:12">
      <c r="A563" s="6"/>
      <c r="B563" s="42"/>
      <c r="C563" s="42"/>
      <c r="F563" s="8"/>
      <c r="G563" s="8"/>
      <c r="H563" s="8"/>
      <c r="I563" s="9"/>
      <c r="J563" s="6"/>
      <c r="K563" s="6"/>
      <c r="L563" s="6"/>
    </row>
    <row r="564" s="5" customFormat="1" ht="12.75" customHeight="1" spans="1:12">
      <c r="A564" s="6"/>
      <c r="B564" s="42"/>
      <c r="C564" s="42"/>
      <c r="F564" s="8"/>
      <c r="G564" s="8"/>
      <c r="H564" s="8"/>
      <c r="I564" s="9"/>
      <c r="J564" s="6"/>
      <c r="K564" s="6"/>
      <c r="L564" s="6"/>
    </row>
    <row r="565" s="5" customFormat="1" ht="12.75" customHeight="1" spans="1:12">
      <c r="A565" s="6"/>
      <c r="B565" s="42"/>
      <c r="C565" s="42"/>
      <c r="F565" s="8"/>
      <c r="G565" s="8"/>
      <c r="H565" s="8"/>
      <c r="I565" s="9"/>
      <c r="J565" s="6"/>
      <c r="K565" s="6"/>
      <c r="L565" s="6"/>
    </row>
    <row r="566" s="5" customFormat="1" ht="12.75" customHeight="1" spans="1:12">
      <c r="A566" s="6"/>
      <c r="B566" s="42"/>
      <c r="C566" s="42"/>
      <c r="F566" s="8"/>
      <c r="G566" s="8"/>
      <c r="H566" s="8"/>
      <c r="I566" s="9"/>
      <c r="J566" s="6"/>
      <c r="K566" s="6"/>
      <c r="L566" s="6"/>
    </row>
    <row r="567" s="5" customFormat="1" ht="12.75" customHeight="1" spans="1:12">
      <c r="A567" s="6"/>
      <c r="B567" s="42"/>
      <c r="C567" s="42"/>
      <c r="F567" s="8"/>
      <c r="G567" s="8"/>
      <c r="H567" s="8"/>
      <c r="I567" s="9"/>
      <c r="J567" s="6"/>
      <c r="K567" s="6"/>
      <c r="L567" s="6"/>
    </row>
    <row r="568" s="5" customFormat="1" ht="12.75" customHeight="1" spans="1:12">
      <c r="A568" s="6"/>
      <c r="B568" s="42"/>
      <c r="C568" s="42"/>
      <c r="F568" s="8"/>
      <c r="G568" s="8"/>
      <c r="H568" s="8"/>
      <c r="I568" s="9"/>
      <c r="J568" s="6"/>
      <c r="K568" s="6"/>
      <c r="L568" s="6"/>
    </row>
    <row r="569" s="5" customFormat="1" ht="12.75" customHeight="1" spans="1:12">
      <c r="A569" s="6"/>
      <c r="B569" s="42"/>
      <c r="C569" s="42"/>
      <c r="F569" s="8"/>
      <c r="G569" s="8"/>
      <c r="H569" s="8"/>
      <c r="I569" s="9"/>
      <c r="J569" s="6"/>
      <c r="K569" s="6"/>
      <c r="L569" s="6"/>
    </row>
    <row r="570" s="5" customFormat="1" ht="12.75" customHeight="1" spans="1:12">
      <c r="A570" s="6"/>
      <c r="B570" s="42"/>
      <c r="C570" s="42"/>
      <c r="F570" s="8"/>
      <c r="G570" s="8"/>
      <c r="H570" s="8"/>
      <c r="I570" s="9"/>
      <c r="J570" s="6"/>
      <c r="K570" s="6"/>
      <c r="L570" s="6"/>
    </row>
    <row r="571" s="5" customFormat="1" ht="12.75" customHeight="1" spans="1:12">
      <c r="A571" s="6"/>
      <c r="B571" s="42"/>
      <c r="C571" s="42"/>
      <c r="F571" s="8"/>
      <c r="G571" s="8"/>
      <c r="H571" s="8"/>
      <c r="I571" s="9"/>
      <c r="J571" s="6"/>
      <c r="K571" s="6"/>
      <c r="L571" s="6"/>
    </row>
    <row r="572" s="5" customFormat="1" ht="12.75" customHeight="1" spans="1:12">
      <c r="A572" s="6"/>
      <c r="B572" s="42"/>
      <c r="C572" s="42"/>
      <c r="F572" s="8"/>
      <c r="G572" s="8"/>
      <c r="H572" s="8"/>
      <c r="I572" s="9"/>
      <c r="J572" s="6"/>
      <c r="K572" s="6"/>
      <c r="L572" s="6"/>
    </row>
    <row r="573" s="5" customFormat="1" ht="12.75" customHeight="1" spans="1:12">
      <c r="A573" s="6"/>
      <c r="B573" s="42"/>
      <c r="C573" s="42"/>
      <c r="F573" s="8"/>
      <c r="G573" s="8"/>
      <c r="H573" s="8"/>
      <c r="I573" s="9"/>
      <c r="J573" s="6"/>
      <c r="K573" s="6"/>
      <c r="L573" s="6"/>
    </row>
    <row r="574" s="5" customFormat="1" ht="12.75" customHeight="1" spans="1:12">
      <c r="A574" s="6"/>
      <c r="B574" s="42"/>
      <c r="C574" s="42"/>
      <c r="F574" s="8"/>
      <c r="G574" s="8"/>
      <c r="H574" s="8"/>
      <c r="I574" s="9"/>
      <c r="J574" s="6"/>
      <c r="K574" s="6"/>
      <c r="L574" s="6"/>
    </row>
    <row r="575" s="5" customFormat="1" ht="12.75" customHeight="1" spans="1:12">
      <c r="A575" s="6"/>
      <c r="B575" s="42"/>
      <c r="C575" s="42"/>
      <c r="F575" s="8"/>
      <c r="G575" s="8"/>
      <c r="H575" s="8"/>
      <c r="I575" s="9"/>
      <c r="J575" s="6"/>
      <c r="K575" s="6"/>
      <c r="L575" s="6"/>
    </row>
    <row r="576" s="5" customFormat="1" ht="12.75" customHeight="1" spans="1:12">
      <c r="A576" s="6"/>
      <c r="B576" s="42"/>
      <c r="C576" s="42"/>
      <c r="F576" s="8"/>
      <c r="G576" s="8"/>
      <c r="H576" s="8"/>
      <c r="I576" s="9"/>
      <c r="J576" s="6"/>
      <c r="K576" s="6"/>
      <c r="L576" s="6"/>
    </row>
    <row r="577" s="5" customFormat="1" ht="12.75" customHeight="1" spans="1:12">
      <c r="A577" s="6"/>
      <c r="B577" s="42"/>
      <c r="C577" s="42"/>
      <c r="F577" s="8"/>
      <c r="G577" s="8"/>
      <c r="H577" s="8"/>
      <c r="I577" s="9"/>
      <c r="J577" s="6"/>
      <c r="K577" s="6"/>
      <c r="L577" s="6"/>
    </row>
    <row r="578" s="5" customFormat="1" ht="12.75" customHeight="1" spans="1:12">
      <c r="A578" s="6"/>
      <c r="B578" s="42"/>
      <c r="C578" s="42"/>
      <c r="F578" s="8"/>
      <c r="G578" s="8"/>
      <c r="H578" s="8"/>
      <c r="I578" s="9"/>
      <c r="J578" s="6"/>
      <c r="K578" s="6"/>
      <c r="L578" s="6"/>
    </row>
    <row r="579" s="5" customFormat="1" ht="12.75" customHeight="1" spans="1:12">
      <c r="A579" s="6"/>
      <c r="B579" s="42"/>
      <c r="C579" s="42"/>
      <c r="F579" s="8"/>
      <c r="G579" s="8"/>
      <c r="H579" s="8"/>
      <c r="I579" s="9"/>
      <c r="J579" s="6"/>
      <c r="K579" s="6"/>
      <c r="L579" s="6"/>
    </row>
    <row r="580" s="5" customFormat="1" ht="12.75" customHeight="1" spans="1:12">
      <c r="A580" s="6"/>
      <c r="B580" s="42"/>
      <c r="C580" s="42"/>
      <c r="F580" s="8"/>
      <c r="G580" s="8"/>
      <c r="H580" s="8"/>
      <c r="I580" s="9"/>
      <c r="J580" s="6"/>
      <c r="K580" s="6"/>
      <c r="L580" s="6"/>
    </row>
    <row r="581" s="5" customFormat="1" ht="12.75" customHeight="1" spans="1:12">
      <c r="A581" s="6"/>
      <c r="B581" s="42"/>
      <c r="C581" s="42"/>
      <c r="F581" s="8"/>
      <c r="G581" s="8"/>
      <c r="H581" s="8"/>
      <c r="I581" s="9"/>
      <c r="J581" s="6"/>
      <c r="K581" s="6"/>
      <c r="L581" s="6"/>
    </row>
    <row r="582" s="5" customFormat="1" ht="12.75" customHeight="1" spans="1:12">
      <c r="A582" s="6"/>
      <c r="B582" s="42"/>
      <c r="C582" s="42"/>
      <c r="F582" s="8"/>
      <c r="G582" s="8"/>
      <c r="H582" s="8"/>
      <c r="I582" s="9"/>
      <c r="J582" s="6"/>
      <c r="K582" s="6"/>
      <c r="L582" s="6"/>
    </row>
    <row r="583" s="5" customFormat="1" ht="12.75" customHeight="1" spans="1:12">
      <c r="A583" s="6"/>
      <c r="B583" s="42"/>
      <c r="C583" s="42"/>
      <c r="F583" s="8"/>
      <c r="G583" s="8"/>
      <c r="H583" s="8"/>
      <c r="I583" s="9"/>
      <c r="J583" s="6"/>
      <c r="K583" s="6"/>
      <c r="L583" s="6"/>
    </row>
    <row r="584" s="5" customFormat="1" ht="12.75" customHeight="1" spans="1:12">
      <c r="A584" s="6"/>
      <c r="B584" s="42"/>
      <c r="C584" s="42"/>
      <c r="F584" s="8"/>
      <c r="G584" s="8"/>
      <c r="H584" s="8"/>
      <c r="I584" s="9"/>
      <c r="J584" s="6"/>
      <c r="K584" s="6"/>
      <c r="L584" s="6"/>
    </row>
    <row r="585" s="5" customFormat="1" ht="12.75" customHeight="1" spans="1:12">
      <c r="A585" s="6"/>
      <c r="B585" s="42"/>
      <c r="C585" s="42"/>
      <c r="F585" s="8"/>
      <c r="G585" s="8"/>
      <c r="H585" s="8"/>
      <c r="I585" s="9"/>
      <c r="J585" s="6"/>
      <c r="K585" s="6"/>
      <c r="L585" s="6"/>
    </row>
    <row r="586" s="5" customFormat="1" ht="12.75" customHeight="1" spans="1:12">
      <c r="A586" s="6"/>
      <c r="B586" s="42"/>
      <c r="C586" s="42"/>
      <c r="F586" s="8"/>
      <c r="G586" s="8"/>
      <c r="H586" s="8"/>
      <c r="I586" s="9"/>
      <c r="J586" s="6"/>
      <c r="K586" s="6"/>
      <c r="L586" s="6"/>
    </row>
    <row r="587" s="5" customFormat="1" ht="12.75" customHeight="1" spans="1:12">
      <c r="A587" s="6"/>
      <c r="B587" s="42"/>
      <c r="C587" s="42"/>
      <c r="F587" s="8"/>
      <c r="G587" s="8"/>
      <c r="H587" s="8"/>
      <c r="I587" s="9"/>
      <c r="J587" s="6"/>
      <c r="K587" s="6"/>
      <c r="L587" s="6"/>
    </row>
    <row r="588" s="5" customFormat="1" ht="12.75" customHeight="1" spans="1:12">
      <c r="A588" s="6"/>
      <c r="B588" s="42"/>
      <c r="C588" s="42"/>
      <c r="F588" s="8"/>
      <c r="G588" s="8"/>
      <c r="H588" s="8"/>
      <c r="I588" s="9"/>
      <c r="J588" s="6"/>
      <c r="K588" s="6"/>
      <c r="L588" s="6"/>
    </row>
    <row r="589" s="5" customFormat="1" ht="12.75" customHeight="1" spans="1:12">
      <c r="A589" s="6"/>
      <c r="B589" s="42"/>
      <c r="C589" s="42"/>
      <c r="F589" s="8"/>
      <c r="G589" s="8"/>
      <c r="H589" s="8"/>
      <c r="I589" s="9"/>
      <c r="J589" s="6"/>
      <c r="K589" s="6"/>
      <c r="L589" s="6"/>
    </row>
    <row r="590" s="5" customFormat="1" ht="12.75" customHeight="1" spans="1:12">
      <c r="A590" s="6"/>
      <c r="B590" s="42"/>
      <c r="C590" s="42"/>
      <c r="F590" s="8"/>
      <c r="G590" s="8"/>
      <c r="H590" s="8"/>
      <c r="I590" s="9"/>
      <c r="J590" s="6"/>
      <c r="K590" s="6"/>
      <c r="L590" s="6"/>
    </row>
    <row r="591" s="5" customFormat="1" ht="12.75" customHeight="1" spans="1:12">
      <c r="A591" s="6"/>
      <c r="B591" s="42"/>
      <c r="C591" s="42"/>
      <c r="F591" s="8"/>
      <c r="G591" s="8"/>
      <c r="H591" s="8"/>
      <c r="I591" s="9"/>
      <c r="J591" s="6"/>
      <c r="K591" s="6"/>
      <c r="L591" s="6"/>
    </row>
    <row r="592" s="5" customFormat="1" ht="12.75" customHeight="1" spans="1:12">
      <c r="A592" s="6"/>
      <c r="B592" s="42"/>
      <c r="C592" s="42"/>
      <c r="F592" s="8"/>
      <c r="G592" s="8"/>
      <c r="H592" s="8"/>
      <c r="I592" s="9"/>
      <c r="J592" s="6"/>
      <c r="K592" s="6"/>
      <c r="L592" s="6"/>
    </row>
    <row r="593" s="5" customFormat="1" ht="12.75" customHeight="1" spans="1:12">
      <c r="A593" s="6"/>
      <c r="B593" s="42"/>
      <c r="C593" s="42"/>
      <c r="F593" s="8"/>
      <c r="G593" s="8"/>
      <c r="H593" s="8"/>
      <c r="I593" s="9"/>
      <c r="J593" s="6"/>
      <c r="K593" s="6"/>
      <c r="L593" s="6"/>
    </row>
    <row r="594" s="5" customFormat="1" ht="12.75" customHeight="1" spans="1:12">
      <c r="A594" s="6"/>
      <c r="B594" s="42"/>
      <c r="C594" s="42"/>
      <c r="F594" s="8"/>
      <c r="G594" s="8"/>
      <c r="H594" s="8"/>
      <c r="I594" s="9"/>
      <c r="J594" s="6"/>
      <c r="K594" s="6"/>
      <c r="L594" s="6"/>
    </row>
    <row r="595" s="5" customFormat="1" ht="12.75" customHeight="1" spans="1:12">
      <c r="A595" s="6"/>
      <c r="B595" s="42"/>
      <c r="C595" s="42"/>
      <c r="F595" s="8"/>
      <c r="G595" s="8"/>
      <c r="H595" s="8"/>
      <c r="I595" s="9"/>
      <c r="J595" s="6"/>
      <c r="K595" s="6"/>
      <c r="L595" s="6"/>
    </row>
    <row r="596" s="5" customFormat="1" ht="12.75" customHeight="1" spans="1:12">
      <c r="A596" s="6"/>
      <c r="B596" s="42"/>
      <c r="C596" s="42"/>
      <c r="F596" s="8"/>
      <c r="G596" s="8"/>
      <c r="H596" s="8"/>
      <c r="I596" s="9"/>
      <c r="J596" s="6"/>
      <c r="K596" s="6"/>
      <c r="L596" s="6"/>
    </row>
    <row r="597" s="5" customFormat="1" ht="12.75" customHeight="1" spans="1:12">
      <c r="A597" s="6"/>
      <c r="B597" s="42"/>
      <c r="C597" s="42"/>
      <c r="F597" s="8"/>
      <c r="G597" s="8"/>
      <c r="H597" s="8"/>
      <c r="I597" s="9"/>
      <c r="J597" s="6"/>
      <c r="K597" s="6"/>
      <c r="L597" s="6"/>
    </row>
    <row r="598" s="5" customFormat="1" ht="12.75" customHeight="1" spans="1:12">
      <c r="A598" s="6"/>
      <c r="B598" s="42"/>
      <c r="C598" s="42"/>
      <c r="F598" s="8"/>
      <c r="G598" s="8"/>
      <c r="H598" s="8"/>
      <c r="I598" s="9"/>
      <c r="J598" s="6"/>
      <c r="K598" s="6"/>
      <c r="L598" s="6"/>
    </row>
    <row r="599" s="5" customFormat="1" ht="12.75" customHeight="1" spans="1:12">
      <c r="A599" s="6"/>
      <c r="B599" s="42"/>
      <c r="C599" s="42"/>
      <c r="F599" s="8"/>
      <c r="G599" s="8"/>
      <c r="H599" s="8"/>
      <c r="I599" s="9"/>
      <c r="J599" s="6"/>
      <c r="K599" s="6"/>
      <c r="L599" s="6"/>
    </row>
    <row r="600" s="5" customFormat="1" ht="12.75" customHeight="1" spans="1:12">
      <c r="A600" s="6"/>
      <c r="B600" s="42"/>
      <c r="C600" s="42"/>
      <c r="F600" s="8"/>
      <c r="G600" s="8"/>
      <c r="H600" s="8"/>
      <c r="I600" s="9"/>
      <c r="J600" s="6"/>
      <c r="K600" s="6"/>
      <c r="L600" s="6"/>
    </row>
    <row r="601" s="5" customFormat="1" ht="12.75" customHeight="1" spans="1:12">
      <c r="A601" s="6"/>
      <c r="B601" s="42"/>
      <c r="C601" s="42"/>
      <c r="F601" s="8"/>
      <c r="G601" s="8"/>
      <c r="H601" s="8"/>
      <c r="I601" s="9"/>
      <c r="J601" s="6"/>
      <c r="K601" s="6"/>
      <c r="L601" s="6"/>
    </row>
    <row r="602" s="5" customFormat="1" ht="12.75" customHeight="1" spans="1:12">
      <c r="A602" s="6"/>
      <c r="B602" s="42"/>
      <c r="C602" s="42"/>
      <c r="F602" s="8"/>
      <c r="G602" s="8"/>
      <c r="H602" s="8"/>
      <c r="I602" s="9"/>
      <c r="J602" s="6"/>
      <c r="K602" s="6"/>
      <c r="L602" s="6"/>
    </row>
    <row r="603" s="5" customFormat="1" ht="12.75" customHeight="1" spans="1:12">
      <c r="A603" s="6"/>
      <c r="B603" s="42"/>
      <c r="C603" s="42"/>
      <c r="F603" s="8"/>
      <c r="G603" s="8"/>
      <c r="H603" s="8"/>
      <c r="I603" s="9"/>
      <c r="J603" s="6"/>
      <c r="K603" s="6"/>
      <c r="L603" s="6"/>
    </row>
    <row r="604" s="5" customFormat="1" ht="12.75" customHeight="1" spans="1:12">
      <c r="A604" s="6"/>
      <c r="B604" s="42"/>
      <c r="C604" s="42"/>
      <c r="F604" s="8"/>
      <c r="G604" s="8"/>
      <c r="H604" s="8"/>
      <c r="I604" s="9"/>
      <c r="J604" s="6"/>
      <c r="K604" s="6"/>
      <c r="L604" s="6"/>
    </row>
    <row r="605" s="5" customFormat="1" ht="12.75" customHeight="1" spans="1:12">
      <c r="A605" s="6"/>
      <c r="B605" s="42"/>
      <c r="C605" s="42"/>
      <c r="F605" s="8"/>
      <c r="G605" s="8"/>
      <c r="H605" s="8"/>
      <c r="I605" s="9"/>
      <c r="J605" s="6"/>
      <c r="K605" s="6"/>
      <c r="L605" s="6"/>
    </row>
    <row r="606" s="5" customFormat="1" ht="12.75" customHeight="1" spans="1:12">
      <c r="A606" s="6"/>
      <c r="B606" s="42"/>
      <c r="C606" s="42"/>
      <c r="F606" s="8"/>
      <c r="G606" s="8"/>
      <c r="H606" s="8"/>
      <c r="I606" s="9"/>
      <c r="J606" s="6"/>
      <c r="K606" s="6"/>
      <c r="L606" s="6"/>
    </row>
    <row r="607" s="5" customFormat="1" ht="12.75" customHeight="1" spans="1:12">
      <c r="A607" s="6"/>
      <c r="B607" s="42"/>
      <c r="C607" s="42"/>
      <c r="F607" s="8"/>
      <c r="G607" s="8"/>
      <c r="H607" s="8"/>
      <c r="I607" s="9"/>
      <c r="J607" s="6"/>
      <c r="K607" s="6"/>
      <c r="L607" s="6"/>
    </row>
    <row r="608" s="5" customFormat="1" ht="12.75" customHeight="1" spans="1:12">
      <c r="A608" s="6"/>
      <c r="B608" s="42"/>
      <c r="C608" s="42"/>
      <c r="F608" s="8"/>
      <c r="G608" s="8"/>
      <c r="H608" s="8"/>
      <c r="I608" s="9"/>
      <c r="J608" s="6"/>
      <c r="K608" s="6"/>
      <c r="L608" s="6"/>
    </row>
    <row r="609" s="5" customFormat="1" ht="12.75" customHeight="1" spans="1:12">
      <c r="A609" s="6"/>
      <c r="B609" s="42"/>
      <c r="C609" s="42"/>
      <c r="F609" s="8"/>
      <c r="G609" s="8"/>
      <c r="H609" s="8"/>
      <c r="I609" s="9"/>
      <c r="J609" s="6"/>
      <c r="K609" s="6"/>
      <c r="L609" s="6"/>
    </row>
    <row r="610" s="5" customFormat="1" ht="12.75" customHeight="1" spans="1:12">
      <c r="A610" s="6"/>
      <c r="B610" s="42"/>
      <c r="C610" s="42"/>
      <c r="F610" s="8"/>
      <c r="G610" s="8"/>
      <c r="H610" s="8"/>
      <c r="I610" s="9"/>
      <c r="J610" s="6"/>
      <c r="K610" s="6"/>
      <c r="L610" s="6"/>
    </row>
    <row r="611" s="5" customFormat="1" ht="12.75" customHeight="1" spans="1:12">
      <c r="A611" s="6"/>
      <c r="B611" s="42"/>
      <c r="C611" s="42"/>
      <c r="F611" s="8"/>
      <c r="G611" s="8"/>
      <c r="H611" s="8"/>
      <c r="I611" s="9"/>
      <c r="J611" s="6"/>
      <c r="K611" s="6"/>
      <c r="L611" s="6"/>
    </row>
    <row r="612" s="5" customFormat="1" ht="12.75" customHeight="1" spans="1:12">
      <c r="A612" s="6"/>
      <c r="B612" s="42"/>
      <c r="C612" s="42"/>
      <c r="F612" s="8"/>
      <c r="G612" s="8"/>
      <c r="H612" s="8"/>
      <c r="I612" s="9"/>
      <c r="J612" s="6"/>
      <c r="K612" s="6"/>
      <c r="L612" s="6"/>
    </row>
    <row r="613" s="5" customFormat="1" ht="12.75" customHeight="1" spans="1:12">
      <c r="A613" s="6"/>
      <c r="B613" s="42"/>
      <c r="C613" s="42"/>
      <c r="F613" s="8"/>
      <c r="G613" s="8"/>
      <c r="H613" s="8"/>
      <c r="I613" s="9"/>
      <c r="J613" s="6"/>
      <c r="K613" s="6"/>
      <c r="L613" s="6"/>
    </row>
    <row r="614" s="5" customFormat="1" ht="12.75" customHeight="1" spans="1:12">
      <c r="A614" s="6"/>
      <c r="B614" s="42"/>
      <c r="C614" s="42"/>
      <c r="F614" s="8"/>
      <c r="G614" s="8"/>
      <c r="H614" s="8"/>
      <c r="I614" s="9"/>
      <c r="J614" s="6"/>
      <c r="K614" s="6"/>
      <c r="L614" s="6"/>
    </row>
    <row r="615" s="5" customFormat="1" ht="12.75" customHeight="1" spans="1:12">
      <c r="A615" s="6"/>
      <c r="B615" s="42"/>
      <c r="C615" s="42"/>
      <c r="F615" s="8"/>
      <c r="G615" s="8"/>
      <c r="H615" s="8"/>
      <c r="I615" s="9"/>
      <c r="J615" s="6"/>
      <c r="K615" s="6"/>
      <c r="L615" s="6"/>
    </row>
    <row r="616" s="5" customFormat="1" ht="12.75" customHeight="1" spans="1:12">
      <c r="A616" s="6"/>
      <c r="B616" s="42"/>
      <c r="C616" s="42"/>
      <c r="F616" s="8"/>
      <c r="G616" s="8"/>
      <c r="H616" s="8"/>
      <c r="I616" s="9"/>
      <c r="J616" s="6"/>
      <c r="K616" s="6"/>
      <c r="L616" s="6"/>
    </row>
    <row r="617" s="5" customFormat="1" ht="12.75" customHeight="1" spans="1:12">
      <c r="A617" s="6"/>
      <c r="B617" s="42"/>
      <c r="C617" s="42"/>
      <c r="F617" s="8"/>
      <c r="G617" s="8"/>
      <c r="H617" s="8"/>
      <c r="I617" s="9"/>
      <c r="J617" s="6"/>
      <c r="K617" s="6"/>
      <c r="L617" s="6"/>
    </row>
    <row r="618" s="5" customFormat="1" ht="12.75" customHeight="1" spans="1:12">
      <c r="A618" s="6"/>
      <c r="B618" s="42"/>
      <c r="C618" s="42"/>
      <c r="F618" s="8"/>
      <c r="G618" s="8"/>
      <c r="H618" s="8"/>
      <c r="I618" s="9"/>
      <c r="J618" s="6"/>
      <c r="K618" s="6"/>
      <c r="L618" s="6"/>
    </row>
    <row r="619" s="5" customFormat="1" ht="12.75" customHeight="1" spans="1:12">
      <c r="A619" s="6"/>
      <c r="B619" s="42"/>
      <c r="C619" s="42"/>
      <c r="F619" s="8"/>
      <c r="G619" s="8"/>
      <c r="H619" s="8"/>
      <c r="I619" s="9"/>
      <c r="J619" s="6"/>
      <c r="K619" s="6"/>
      <c r="L619" s="6"/>
    </row>
    <row r="620" s="5" customFormat="1" ht="12.75" customHeight="1" spans="1:12">
      <c r="A620" s="6"/>
      <c r="B620" s="42"/>
      <c r="C620" s="42"/>
      <c r="F620" s="8"/>
      <c r="G620" s="8"/>
      <c r="H620" s="8"/>
      <c r="I620" s="9"/>
      <c r="J620" s="6"/>
      <c r="K620" s="6"/>
      <c r="L620" s="6"/>
    </row>
    <row r="621" s="5" customFormat="1" ht="12.75" customHeight="1" spans="1:12">
      <c r="A621" s="6"/>
      <c r="B621" s="42"/>
      <c r="C621" s="42"/>
      <c r="F621" s="8"/>
      <c r="G621" s="8"/>
      <c r="H621" s="8"/>
      <c r="I621" s="9"/>
      <c r="J621" s="6"/>
      <c r="K621" s="6"/>
      <c r="L621" s="6"/>
    </row>
    <row r="622" s="5" customFormat="1" ht="12.75" customHeight="1" spans="1:12">
      <c r="A622" s="6"/>
      <c r="B622" s="42"/>
      <c r="C622" s="42"/>
      <c r="F622" s="8"/>
      <c r="G622" s="8"/>
      <c r="H622" s="8"/>
      <c r="I622" s="9"/>
      <c r="J622" s="6"/>
      <c r="K622" s="6"/>
      <c r="L622" s="6"/>
    </row>
    <row r="623" s="5" customFormat="1" ht="12.75" customHeight="1" spans="1:12">
      <c r="A623" s="6"/>
      <c r="B623" s="42"/>
      <c r="C623" s="42"/>
      <c r="F623" s="8"/>
      <c r="G623" s="8"/>
      <c r="H623" s="8"/>
      <c r="I623" s="9"/>
      <c r="J623" s="6"/>
      <c r="K623" s="6"/>
      <c r="L623" s="6"/>
    </row>
    <row r="624" s="5" customFormat="1" ht="12.75" customHeight="1" spans="1:12">
      <c r="A624" s="6"/>
      <c r="B624" s="42"/>
      <c r="C624" s="42"/>
      <c r="F624" s="8"/>
      <c r="G624" s="8"/>
      <c r="H624" s="8"/>
      <c r="I624" s="9"/>
      <c r="J624" s="6"/>
      <c r="K624" s="6"/>
      <c r="L624" s="6"/>
    </row>
    <row r="625" s="5" customFormat="1" ht="12.75" customHeight="1" spans="1:12">
      <c r="A625" s="6"/>
      <c r="B625" s="42"/>
      <c r="C625" s="42"/>
      <c r="F625" s="8"/>
      <c r="G625" s="8"/>
      <c r="H625" s="8"/>
      <c r="I625" s="9"/>
      <c r="J625" s="6"/>
      <c r="K625" s="6"/>
      <c r="L625" s="6"/>
    </row>
    <row r="626" s="5" customFormat="1" ht="12.75" customHeight="1" spans="1:12">
      <c r="A626" s="6"/>
      <c r="B626" s="42"/>
      <c r="C626" s="42"/>
      <c r="F626" s="8"/>
      <c r="G626" s="8"/>
      <c r="H626" s="8"/>
      <c r="I626" s="9"/>
      <c r="J626" s="6"/>
      <c r="K626" s="6"/>
      <c r="L626" s="6"/>
    </row>
    <row r="627" s="5" customFormat="1" ht="12.75" customHeight="1" spans="1:12">
      <c r="A627" s="6"/>
      <c r="B627" s="42"/>
      <c r="C627" s="42"/>
      <c r="F627" s="8"/>
      <c r="G627" s="8"/>
      <c r="H627" s="8"/>
      <c r="I627" s="9"/>
      <c r="J627" s="6"/>
      <c r="K627" s="6"/>
      <c r="L627" s="6"/>
    </row>
    <row r="628" s="5" customFormat="1" ht="12.75" customHeight="1" spans="1:12">
      <c r="A628" s="6"/>
      <c r="B628" s="42"/>
      <c r="C628" s="42"/>
      <c r="F628" s="8"/>
      <c r="G628" s="8"/>
      <c r="H628" s="8"/>
      <c r="I628" s="9"/>
      <c r="J628" s="6"/>
      <c r="K628" s="6"/>
      <c r="L628" s="6"/>
    </row>
    <row r="629" s="5" customFormat="1" ht="12.75" customHeight="1" spans="1:12">
      <c r="A629" s="6"/>
      <c r="B629" s="42"/>
      <c r="C629" s="42"/>
      <c r="F629" s="8"/>
      <c r="G629" s="8"/>
      <c r="H629" s="8"/>
      <c r="I629" s="9"/>
      <c r="J629" s="6"/>
      <c r="K629" s="6"/>
      <c r="L629" s="6"/>
    </row>
    <row r="630" s="5" customFormat="1" ht="12.75" customHeight="1" spans="1:12">
      <c r="A630" s="6"/>
      <c r="B630" s="42"/>
      <c r="C630" s="42"/>
      <c r="F630" s="8"/>
      <c r="G630" s="8"/>
      <c r="H630" s="8"/>
      <c r="I630" s="9"/>
      <c r="J630" s="6"/>
      <c r="K630" s="6"/>
      <c r="L630" s="6"/>
    </row>
    <row r="631" s="5" customFormat="1" ht="12.75" customHeight="1" spans="1:12">
      <c r="A631" s="6"/>
      <c r="B631" s="42"/>
      <c r="C631" s="42"/>
      <c r="F631" s="8"/>
      <c r="G631" s="8"/>
      <c r="H631" s="8"/>
      <c r="I631" s="9"/>
      <c r="J631" s="6"/>
      <c r="K631" s="6"/>
      <c r="L631" s="6"/>
    </row>
    <row r="632" s="5" customFormat="1" ht="12.75" customHeight="1" spans="1:12">
      <c r="A632" s="6"/>
      <c r="B632" s="42"/>
      <c r="C632" s="42"/>
      <c r="F632" s="8"/>
      <c r="G632" s="8"/>
      <c r="H632" s="8"/>
      <c r="I632" s="9"/>
      <c r="J632" s="6"/>
      <c r="K632" s="6"/>
      <c r="L632" s="6"/>
    </row>
    <row r="633" s="5" customFormat="1" ht="12.75" customHeight="1" spans="1:12">
      <c r="A633" s="6"/>
      <c r="B633" s="42"/>
      <c r="C633" s="42"/>
      <c r="F633" s="8"/>
      <c r="G633" s="8"/>
      <c r="H633" s="8"/>
      <c r="I633" s="9"/>
      <c r="J633" s="6"/>
      <c r="K633" s="6"/>
      <c r="L633" s="6"/>
    </row>
    <row r="634" s="5" customFormat="1" ht="12.75" customHeight="1" spans="1:12">
      <c r="A634" s="6"/>
      <c r="B634" s="42"/>
      <c r="C634" s="42"/>
      <c r="F634" s="8"/>
      <c r="G634" s="8"/>
      <c r="H634" s="8"/>
      <c r="I634" s="9"/>
      <c r="J634" s="6"/>
      <c r="K634" s="6"/>
      <c r="L634" s="6"/>
    </row>
    <row r="635" s="5" customFormat="1" ht="12.75" customHeight="1" spans="1:12">
      <c r="A635" s="6"/>
      <c r="B635" s="42"/>
      <c r="C635" s="42"/>
      <c r="F635" s="8"/>
      <c r="G635" s="8"/>
      <c r="H635" s="8"/>
      <c r="I635" s="9"/>
      <c r="J635" s="6"/>
      <c r="K635" s="6"/>
      <c r="L635" s="6"/>
    </row>
    <row r="636" s="5" customFormat="1" ht="12.75" customHeight="1" spans="1:12">
      <c r="A636" s="6"/>
      <c r="B636" s="42"/>
      <c r="C636" s="42"/>
      <c r="F636" s="8"/>
      <c r="G636" s="8"/>
      <c r="H636" s="8"/>
      <c r="I636" s="9"/>
      <c r="J636" s="6"/>
      <c r="K636" s="6"/>
      <c r="L636" s="6"/>
    </row>
    <row r="637" s="5" customFormat="1" ht="12.75" customHeight="1" spans="1:12">
      <c r="A637" s="6"/>
      <c r="B637" s="42"/>
      <c r="C637" s="42"/>
      <c r="F637" s="8"/>
      <c r="G637" s="8"/>
      <c r="H637" s="8"/>
      <c r="I637" s="9"/>
      <c r="J637" s="6"/>
      <c r="K637" s="6"/>
      <c r="L637" s="6"/>
    </row>
    <row r="638" s="5" customFormat="1" ht="12.75" customHeight="1" spans="1:12">
      <c r="A638" s="6"/>
      <c r="B638" s="42"/>
      <c r="C638" s="42"/>
      <c r="F638" s="8"/>
      <c r="G638" s="8"/>
      <c r="H638" s="8"/>
      <c r="I638" s="9"/>
      <c r="J638" s="6"/>
      <c r="K638" s="6"/>
      <c r="L638" s="6"/>
    </row>
    <row r="639" s="5" customFormat="1" ht="12.75" customHeight="1" spans="1:12">
      <c r="A639" s="6"/>
      <c r="B639" s="42"/>
      <c r="C639" s="42"/>
      <c r="F639" s="8"/>
      <c r="G639" s="8"/>
      <c r="H639" s="8"/>
      <c r="I639" s="9"/>
      <c r="J639" s="6"/>
      <c r="K639" s="6"/>
      <c r="L639" s="6"/>
    </row>
    <row r="640" s="5" customFormat="1" ht="12.75" customHeight="1" spans="1:12">
      <c r="A640" s="6"/>
      <c r="B640" s="42"/>
      <c r="C640" s="42"/>
      <c r="F640" s="8"/>
      <c r="G640" s="8"/>
      <c r="H640" s="8"/>
      <c r="I640" s="9"/>
      <c r="J640" s="6"/>
      <c r="K640" s="6"/>
      <c r="L640" s="6"/>
    </row>
    <row r="641" s="5" customFormat="1" ht="12.75" customHeight="1" spans="1:12">
      <c r="A641" s="6"/>
      <c r="B641" s="42"/>
      <c r="C641" s="42"/>
      <c r="F641" s="8"/>
      <c r="G641" s="8"/>
      <c r="H641" s="8"/>
      <c r="I641" s="9"/>
      <c r="J641" s="6"/>
      <c r="K641" s="6"/>
      <c r="L641" s="6"/>
    </row>
    <row r="642" s="5" customFormat="1" ht="12.75" customHeight="1" spans="1:12">
      <c r="A642" s="6"/>
      <c r="B642" s="42"/>
      <c r="C642" s="42"/>
      <c r="F642" s="8"/>
      <c r="G642" s="8"/>
      <c r="H642" s="8"/>
      <c r="I642" s="9"/>
      <c r="J642" s="6"/>
      <c r="K642" s="6"/>
      <c r="L642" s="6"/>
    </row>
    <row r="643" s="5" customFormat="1" ht="12.75" customHeight="1" spans="1:12">
      <c r="A643" s="6"/>
      <c r="B643" s="42"/>
      <c r="C643" s="42"/>
      <c r="F643" s="8"/>
      <c r="G643" s="8"/>
      <c r="H643" s="8"/>
      <c r="I643" s="9"/>
      <c r="J643" s="6"/>
      <c r="K643" s="6"/>
      <c r="L643" s="6"/>
    </row>
    <row r="644" s="5" customFormat="1" ht="12.75" customHeight="1" spans="1:12">
      <c r="A644" s="6"/>
      <c r="B644" s="42"/>
      <c r="C644" s="42"/>
      <c r="F644" s="8"/>
      <c r="G644" s="8"/>
      <c r="H644" s="8"/>
      <c r="I644" s="9"/>
      <c r="J644" s="6"/>
      <c r="K644" s="6"/>
      <c r="L644" s="6"/>
    </row>
    <row r="645" s="5" customFormat="1" ht="12.75" customHeight="1" spans="1:12">
      <c r="A645" s="6"/>
      <c r="B645" s="42"/>
      <c r="C645" s="42"/>
      <c r="F645" s="8"/>
      <c r="G645" s="8"/>
      <c r="H645" s="8"/>
      <c r="I645" s="9"/>
      <c r="J645" s="6"/>
      <c r="K645" s="6"/>
      <c r="L645" s="6"/>
    </row>
    <row r="646" s="5" customFormat="1" ht="12.75" customHeight="1" spans="1:12">
      <c r="A646" s="6"/>
      <c r="B646" s="42"/>
      <c r="C646" s="42"/>
      <c r="F646" s="8"/>
      <c r="G646" s="8"/>
      <c r="H646" s="8"/>
      <c r="I646" s="9"/>
      <c r="J646" s="6"/>
      <c r="K646" s="6"/>
      <c r="L646" s="6"/>
    </row>
    <row r="647" s="5" customFormat="1" ht="12.75" customHeight="1" spans="1:12">
      <c r="A647" s="6"/>
      <c r="B647" s="42"/>
      <c r="C647" s="42"/>
      <c r="F647" s="8"/>
      <c r="G647" s="8"/>
      <c r="H647" s="8"/>
      <c r="I647" s="9"/>
      <c r="J647" s="6"/>
      <c r="K647" s="6"/>
      <c r="L647" s="6"/>
    </row>
    <row r="648" s="5" customFormat="1" ht="12.75" customHeight="1" spans="1:12">
      <c r="A648" s="6"/>
      <c r="B648" s="42"/>
      <c r="C648" s="42"/>
      <c r="F648" s="8"/>
      <c r="G648" s="8"/>
      <c r="H648" s="8"/>
      <c r="I648" s="9"/>
      <c r="J648" s="6"/>
      <c r="K648" s="6"/>
      <c r="L648" s="6"/>
    </row>
    <row r="649" s="5" customFormat="1" ht="12.75" customHeight="1" spans="1:12">
      <c r="A649" s="6"/>
      <c r="B649" s="42"/>
      <c r="C649" s="42"/>
      <c r="F649" s="8"/>
      <c r="G649" s="8"/>
      <c r="H649" s="8"/>
      <c r="I649" s="9"/>
      <c r="J649" s="6"/>
      <c r="K649" s="6"/>
      <c r="L649" s="6"/>
    </row>
    <row r="650" s="5" customFormat="1" ht="12.75" customHeight="1" spans="1:12">
      <c r="A650" s="6"/>
      <c r="B650" s="42"/>
      <c r="C650" s="42"/>
      <c r="F650" s="8"/>
      <c r="G650" s="8"/>
      <c r="H650" s="8"/>
      <c r="I650" s="9"/>
      <c r="J650" s="6"/>
      <c r="K650" s="6"/>
      <c r="L650" s="6"/>
    </row>
    <row r="651" s="5" customFormat="1" ht="12.75" customHeight="1" spans="1:12">
      <c r="A651" s="6"/>
      <c r="B651" s="42"/>
      <c r="C651" s="42"/>
      <c r="F651" s="8"/>
      <c r="G651" s="8"/>
      <c r="H651" s="8"/>
      <c r="I651" s="9"/>
      <c r="J651" s="6"/>
      <c r="K651" s="6"/>
      <c r="L651" s="6"/>
    </row>
    <row r="652" s="5" customFormat="1" ht="12.75" customHeight="1" spans="1:12">
      <c r="A652" s="6"/>
      <c r="B652" s="42"/>
      <c r="C652" s="42"/>
      <c r="F652" s="8"/>
      <c r="G652" s="8"/>
      <c r="H652" s="8"/>
      <c r="I652" s="9"/>
      <c r="J652" s="6"/>
      <c r="K652" s="6"/>
      <c r="L652" s="6"/>
    </row>
    <row r="653" s="5" customFormat="1" ht="12.75" customHeight="1" spans="1:12">
      <c r="A653" s="6"/>
      <c r="B653" s="42"/>
      <c r="C653" s="42"/>
      <c r="F653" s="8"/>
      <c r="G653" s="8"/>
      <c r="H653" s="8"/>
      <c r="I653" s="9"/>
      <c r="J653" s="6"/>
      <c r="K653" s="6"/>
      <c r="L653" s="6"/>
    </row>
    <row r="654" s="5" customFormat="1" ht="12.75" customHeight="1" spans="1:12">
      <c r="A654" s="6"/>
      <c r="B654" s="42"/>
      <c r="C654" s="42"/>
      <c r="F654" s="8"/>
      <c r="G654" s="8"/>
      <c r="H654" s="8"/>
      <c r="I654" s="9"/>
      <c r="J654" s="6"/>
      <c r="K654" s="6"/>
      <c r="L654" s="6"/>
    </row>
    <row r="655" s="5" customFormat="1" ht="12.75" customHeight="1" spans="1:12">
      <c r="A655" s="6"/>
      <c r="B655" s="42"/>
      <c r="C655" s="42"/>
      <c r="F655" s="8"/>
      <c r="G655" s="8"/>
      <c r="H655" s="8"/>
      <c r="I655" s="9"/>
      <c r="J655" s="6"/>
      <c r="K655" s="6"/>
      <c r="L655" s="6"/>
    </row>
    <row r="656" s="5" customFormat="1" ht="12.75" customHeight="1" spans="1:12">
      <c r="A656" s="6"/>
      <c r="B656" s="42"/>
      <c r="C656" s="42"/>
      <c r="F656" s="8"/>
      <c r="G656" s="8"/>
      <c r="H656" s="8"/>
      <c r="I656" s="9"/>
      <c r="J656" s="6"/>
      <c r="K656" s="6"/>
      <c r="L656" s="6"/>
    </row>
    <row r="657" s="5" customFormat="1" ht="12.75" customHeight="1" spans="1:12">
      <c r="A657" s="6"/>
      <c r="B657" s="42"/>
      <c r="C657" s="42"/>
      <c r="F657" s="8"/>
      <c r="G657" s="8"/>
      <c r="H657" s="8"/>
      <c r="I657" s="9"/>
      <c r="J657" s="6"/>
      <c r="K657" s="6"/>
      <c r="L657" s="6"/>
    </row>
    <row r="658" s="5" customFormat="1" ht="12.75" customHeight="1" spans="1:12">
      <c r="A658" s="6"/>
      <c r="B658" s="42"/>
      <c r="C658" s="42"/>
      <c r="F658" s="8"/>
      <c r="G658" s="8"/>
      <c r="H658" s="8"/>
      <c r="I658" s="9"/>
      <c r="J658" s="6"/>
      <c r="K658" s="6"/>
      <c r="L658" s="6"/>
    </row>
    <row r="659" s="5" customFormat="1" ht="12.75" customHeight="1" spans="1:12">
      <c r="A659" s="6"/>
      <c r="B659" s="42"/>
      <c r="C659" s="42"/>
      <c r="F659" s="8"/>
      <c r="G659" s="8"/>
      <c r="H659" s="8"/>
      <c r="I659" s="9"/>
      <c r="J659" s="6"/>
      <c r="K659" s="6"/>
      <c r="L659" s="6"/>
    </row>
    <row r="660" s="5" customFormat="1" ht="12.75" customHeight="1" spans="1:12">
      <c r="A660" s="6"/>
      <c r="B660" s="42"/>
      <c r="C660" s="42"/>
      <c r="F660" s="8"/>
      <c r="G660" s="8"/>
      <c r="H660" s="8"/>
      <c r="I660" s="9"/>
      <c r="J660" s="6"/>
      <c r="K660" s="6"/>
      <c r="L660" s="6"/>
    </row>
    <row r="661" s="5" customFormat="1" ht="12.75" customHeight="1" spans="1:12">
      <c r="A661" s="6"/>
      <c r="B661" s="42"/>
      <c r="C661" s="42"/>
      <c r="F661" s="8"/>
      <c r="G661" s="8"/>
      <c r="H661" s="8"/>
      <c r="I661" s="9"/>
      <c r="J661" s="6"/>
      <c r="K661" s="6"/>
      <c r="L661" s="6"/>
    </row>
    <row r="662" s="5" customFormat="1" ht="12.75" customHeight="1" spans="1:12">
      <c r="A662" s="6"/>
      <c r="B662" s="42"/>
      <c r="C662" s="42"/>
      <c r="F662" s="8"/>
      <c r="G662" s="8"/>
      <c r="H662" s="8"/>
      <c r="I662" s="9"/>
      <c r="J662" s="6"/>
      <c r="K662" s="6"/>
      <c r="L662" s="6"/>
    </row>
    <row r="663" s="5" customFormat="1" ht="12.75" customHeight="1" spans="1:12">
      <c r="A663" s="6"/>
      <c r="B663" s="42"/>
      <c r="C663" s="42"/>
      <c r="F663" s="8"/>
      <c r="G663" s="8"/>
      <c r="H663" s="8"/>
      <c r="I663" s="9"/>
      <c r="J663" s="6"/>
      <c r="K663" s="6"/>
      <c r="L663" s="6"/>
    </row>
    <row r="664" s="5" customFormat="1" ht="12.75" customHeight="1" spans="1:12">
      <c r="A664" s="6"/>
      <c r="B664" s="42"/>
      <c r="C664" s="42"/>
      <c r="F664" s="8"/>
      <c r="G664" s="8"/>
      <c r="H664" s="8"/>
      <c r="I664" s="9"/>
      <c r="J664" s="6"/>
      <c r="K664" s="6"/>
      <c r="L664" s="6"/>
    </row>
    <row r="665" s="5" customFormat="1" ht="12.75" customHeight="1" spans="1:12">
      <c r="A665" s="6"/>
      <c r="B665" s="42"/>
      <c r="C665" s="42"/>
      <c r="F665" s="8"/>
      <c r="G665" s="8"/>
      <c r="H665" s="8"/>
      <c r="I665" s="9"/>
      <c r="J665" s="6"/>
      <c r="K665" s="6"/>
      <c r="L665" s="6"/>
    </row>
    <row r="666" s="5" customFormat="1" ht="12.75" customHeight="1" spans="1:12">
      <c r="A666" s="6"/>
      <c r="B666" s="42"/>
      <c r="C666" s="42"/>
      <c r="F666" s="8"/>
      <c r="G666" s="8"/>
      <c r="H666" s="8"/>
      <c r="I666" s="9"/>
      <c r="J666" s="6"/>
      <c r="K666" s="6"/>
      <c r="L666" s="6"/>
    </row>
    <row r="667" s="5" customFormat="1" ht="12.75" customHeight="1" spans="1:12">
      <c r="A667" s="6"/>
      <c r="B667" s="42"/>
      <c r="C667" s="42"/>
      <c r="F667" s="8"/>
      <c r="G667" s="8"/>
      <c r="H667" s="8"/>
      <c r="I667" s="9"/>
      <c r="J667" s="6"/>
      <c r="K667" s="6"/>
      <c r="L667" s="6"/>
    </row>
    <row r="668" s="5" customFormat="1" ht="12.75" customHeight="1" spans="1:12">
      <c r="A668" s="6"/>
      <c r="B668" s="42"/>
      <c r="C668" s="42"/>
      <c r="F668" s="8"/>
      <c r="G668" s="8"/>
      <c r="H668" s="8"/>
      <c r="I668" s="9"/>
      <c r="J668" s="6"/>
      <c r="K668" s="6"/>
      <c r="L668" s="6"/>
    </row>
    <row r="669" s="5" customFormat="1" ht="12.75" customHeight="1" spans="1:12">
      <c r="A669" s="6"/>
      <c r="B669" s="42"/>
      <c r="C669" s="42"/>
      <c r="F669" s="8"/>
      <c r="G669" s="8"/>
      <c r="H669" s="8"/>
      <c r="I669" s="9"/>
      <c r="J669" s="6"/>
      <c r="K669" s="6"/>
      <c r="L669" s="6"/>
    </row>
    <row r="670" s="5" customFormat="1" ht="12.75" customHeight="1" spans="1:12">
      <c r="A670" s="6"/>
      <c r="B670" s="42"/>
      <c r="C670" s="42"/>
      <c r="F670" s="8"/>
      <c r="G670" s="8"/>
      <c r="H670" s="8"/>
      <c r="I670" s="9"/>
      <c r="J670" s="6"/>
      <c r="K670" s="6"/>
      <c r="L670" s="6"/>
    </row>
    <row r="671" s="5" customFormat="1" ht="12.75" customHeight="1" spans="1:12">
      <c r="A671" s="6"/>
      <c r="B671" s="42"/>
      <c r="C671" s="42"/>
      <c r="F671" s="8"/>
      <c r="G671" s="8"/>
      <c r="H671" s="8"/>
      <c r="I671" s="9"/>
      <c r="J671" s="6"/>
      <c r="K671" s="6"/>
      <c r="L671" s="6"/>
    </row>
    <row r="672" s="5" customFormat="1" ht="12.75" customHeight="1" spans="1:12">
      <c r="A672" s="6"/>
      <c r="B672" s="42"/>
      <c r="C672" s="42"/>
      <c r="F672" s="8"/>
      <c r="G672" s="8"/>
      <c r="H672" s="8"/>
      <c r="I672" s="9"/>
      <c r="J672" s="6"/>
      <c r="K672" s="6"/>
      <c r="L672" s="6"/>
    </row>
    <row r="673" s="5" customFormat="1" ht="12.75" customHeight="1" spans="1:12">
      <c r="A673" s="6"/>
      <c r="B673" s="42"/>
      <c r="C673" s="42"/>
      <c r="F673" s="8"/>
      <c r="G673" s="8"/>
      <c r="H673" s="8"/>
      <c r="I673" s="9"/>
      <c r="J673" s="6"/>
      <c r="K673" s="6"/>
      <c r="L673" s="6"/>
    </row>
    <row r="674" s="5" customFormat="1" ht="12.75" customHeight="1" spans="1:12">
      <c r="A674" s="6"/>
      <c r="B674" s="42"/>
      <c r="C674" s="42"/>
      <c r="F674" s="8"/>
      <c r="G674" s="8"/>
      <c r="H674" s="8"/>
      <c r="I674" s="9"/>
      <c r="J674" s="6"/>
      <c r="K674" s="6"/>
      <c r="L674" s="6"/>
    </row>
    <row r="675" s="5" customFormat="1" ht="12.75" customHeight="1" spans="1:12">
      <c r="A675" s="6"/>
      <c r="B675" s="42"/>
      <c r="C675" s="42"/>
      <c r="F675" s="8"/>
      <c r="G675" s="8"/>
      <c r="H675" s="8"/>
      <c r="I675" s="9"/>
      <c r="J675" s="6"/>
      <c r="K675" s="6"/>
      <c r="L675" s="6"/>
    </row>
    <row r="676" s="5" customFormat="1" ht="12.75" customHeight="1" spans="1:12">
      <c r="A676" s="6"/>
      <c r="B676" s="42"/>
      <c r="C676" s="42"/>
      <c r="F676" s="8"/>
      <c r="G676" s="8"/>
      <c r="H676" s="8"/>
      <c r="I676" s="9"/>
      <c r="J676" s="6"/>
      <c r="K676" s="6"/>
      <c r="L676" s="6"/>
    </row>
    <row r="677" s="5" customFormat="1" ht="12.75" customHeight="1" spans="1:12">
      <c r="A677" s="6"/>
      <c r="B677" s="42"/>
      <c r="C677" s="42"/>
      <c r="F677" s="8"/>
      <c r="G677" s="8"/>
      <c r="H677" s="8"/>
      <c r="I677" s="9"/>
      <c r="J677" s="6"/>
      <c r="K677" s="6"/>
      <c r="L677" s="6"/>
    </row>
    <row r="678" s="5" customFormat="1" ht="12.75" customHeight="1" spans="1:12">
      <c r="A678" s="6"/>
      <c r="B678" s="42"/>
      <c r="C678" s="42"/>
      <c r="F678" s="8"/>
      <c r="G678" s="8"/>
      <c r="H678" s="8"/>
      <c r="I678" s="9"/>
      <c r="J678" s="6"/>
      <c r="K678" s="6"/>
      <c r="L678" s="6"/>
    </row>
    <row r="679" s="5" customFormat="1" ht="12.75" customHeight="1" spans="1:12">
      <c r="A679" s="6"/>
      <c r="B679" s="42"/>
      <c r="C679" s="42"/>
      <c r="F679" s="8"/>
      <c r="G679" s="8"/>
      <c r="H679" s="8"/>
      <c r="I679" s="9"/>
      <c r="J679" s="6"/>
      <c r="K679" s="6"/>
      <c r="L679" s="6"/>
    </row>
    <row r="680" s="5" customFormat="1" ht="12.75" customHeight="1" spans="1:12">
      <c r="A680" s="6"/>
      <c r="B680" s="42"/>
      <c r="C680" s="42"/>
      <c r="F680" s="8"/>
      <c r="G680" s="8"/>
      <c r="H680" s="8"/>
      <c r="I680" s="9"/>
      <c r="J680" s="6"/>
      <c r="K680" s="6"/>
      <c r="L680" s="6"/>
    </row>
    <row r="681" s="5" customFormat="1" ht="12.75" customHeight="1" spans="1:12">
      <c r="A681" s="6"/>
      <c r="B681" s="42"/>
      <c r="C681" s="42"/>
      <c r="F681" s="8"/>
      <c r="G681" s="8"/>
      <c r="H681" s="8"/>
      <c r="I681" s="9"/>
      <c r="J681" s="6"/>
      <c r="K681" s="6"/>
      <c r="L681" s="6"/>
    </row>
    <row r="682" s="5" customFormat="1" ht="12.75" customHeight="1" spans="1:12">
      <c r="A682" s="6"/>
      <c r="B682" s="42"/>
      <c r="C682" s="42"/>
      <c r="F682" s="8"/>
      <c r="G682" s="8"/>
      <c r="H682" s="8"/>
      <c r="I682" s="9"/>
      <c r="J682" s="6"/>
      <c r="K682" s="6"/>
      <c r="L682" s="6"/>
    </row>
    <row r="683" s="5" customFormat="1" ht="12.75" customHeight="1" spans="1:12">
      <c r="A683" s="6"/>
      <c r="B683" s="42"/>
      <c r="C683" s="42"/>
      <c r="F683" s="8"/>
      <c r="G683" s="8"/>
      <c r="H683" s="8"/>
      <c r="I683" s="9"/>
      <c r="J683" s="6"/>
      <c r="K683" s="6"/>
      <c r="L683" s="6"/>
    </row>
    <row r="684" s="5" customFormat="1" ht="12.75" customHeight="1" spans="1:12">
      <c r="A684" s="6"/>
      <c r="B684" s="42"/>
      <c r="C684" s="42"/>
      <c r="F684" s="8"/>
      <c r="G684" s="8"/>
      <c r="H684" s="8"/>
      <c r="I684" s="9"/>
      <c r="J684" s="6"/>
      <c r="K684" s="6"/>
      <c r="L684" s="6"/>
    </row>
    <row r="685" s="5" customFormat="1" ht="12.75" customHeight="1" spans="1:12">
      <c r="A685" s="6"/>
      <c r="B685" s="42"/>
      <c r="C685" s="42"/>
      <c r="F685" s="8"/>
      <c r="G685" s="8"/>
      <c r="H685" s="8"/>
      <c r="I685" s="9"/>
      <c r="J685" s="6"/>
      <c r="K685" s="6"/>
      <c r="L685" s="6"/>
    </row>
    <row r="686" s="5" customFormat="1" ht="12.75" customHeight="1" spans="1:12">
      <c r="A686" s="6"/>
      <c r="B686" s="42"/>
      <c r="C686" s="42"/>
      <c r="F686" s="8"/>
      <c r="G686" s="8"/>
      <c r="H686" s="8"/>
      <c r="I686" s="9"/>
      <c r="J686" s="6"/>
      <c r="K686" s="6"/>
      <c r="L686" s="6"/>
    </row>
    <row r="687" s="5" customFormat="1" ht="12.75" customHeight="1" spans="1:12">
      <c r="A687" s="6"/>
      <c r="B687" s="42"/>
      <c r="C687" s="42"/>
      <c r="F687" s="8"/>
      <c r="G687" s="8"/>
      <c r="H687" s="8"/>
      <c r="I687" s="9"/>
      <c r="J687" s="6"/>
      <c r="K687" s="6"/>
      <c r="L687" s="6"/>
    </row>
    <row r="688" s="5" customFormat="1" ht="12.75" customHeight="1" spans="1:12">
      <c r="A688" s="6"/>
      <c r="B688" s="42"/>
      <c r="C688" s="42"/>
      <c r="F688" s="8"/>
      <c r="G688" s="8"/>
      <c r="H688" s="8"/>
      <c r="I688" s="9"/>
      <c r="J688" s="6"/>
      <c r="K688" s="6"/>
      <c r="L688" s="6"/>
    </row>
    <row r="689" s="5" customFormat="1" ht="12.75" customHeight="1" spans="1:12">
      <c r="A689" s="6"/>
      <c r="B689" s="42"/>
      <c r="C689" s="42"/>
      <c r="F689" s="8"/>
      <c r="G689" s="8"/>
      <c r="H689" s="8"/>
      <c r="I689" s="9"/>
      <c r="J689" s="6"/>
      <c r="K689" s="6"/>
      <c r="L689" s="6"/>
    </row>
    <row r="690" s="5" customFormat="1" ht="12.75" customHeight="1" spans="1:12">
      <c r="A690" s="6"/>
      <c r="B690" s="42"/>
      <c r="C690" s="42"/>
      <c r="F690" s="8"/>
      <c r="G690" s="8"/>
      <c r="H690" s="8"/>
      <c r="I690" s="9"/>
      <c r="J690" s="6"/>
      <c r="K690" s="6"/>
      <c r="L690" s="6"/>
    </row>
    <row r="691" s="5" customFormat="1" ht="12.75" customHeight="1" spans="1:12">
      <c r="A691" s="6"/>
      <c r="B691" s="42"/>
      <c r="C691" s="42"/>
      <c r="F691" s="8"/>
      <c r="G691" s="8"/>
      <c r="H691" s="8"/>
      <c r="I691" s="9"/>
      <c r="J691" s="6"/>
      <c r="K691" s="6"/>
      <c r="L691" s="6"/>
    </row>
    <row r="692" s="5" customFormat="1" ht="12.75" customHeight="1" spans="1:12">
      <c r="A692" s="6"/>
      <c r="B692" s="42"/>
      <c r="C692" s="42"/>
      <c r="F692" s="8"/>
      <c r="G692" s="8"/>
      <c r="H692" s="8"/>
      <c r="I692" s="9"/>
      <c r="J692" s="6"/>
      <c r="K692" s="6"/>
      <c r="L692" s="6"/>
    </row>
    <row r="693" s="5" customFormat="1" ht="12.75" customHeight="1" spans="1:12">
      <c r="A693" s="6"/>
      <c r="B693" s="42"/>
      <c r="C693" s="42"/>
      <c r="F693" s="8"/>
      <c r="G693" s="8"/>
      <c r="H693" s="8"/>
      <c r="I693" s="9"/>
      <c r="J693" s="6"/>
      <c r="K693" s="6"/>
      <c r="L693" s="6"/>
    </row>
    <row r="694" s="5" customFormat="1" ht="12.75" customHeight="1" spans="1:12">
      <c r="A694" s="6"/>
      <c r="B694" s="42"/>
      <c r="C694" s="42"/>
      <c r="F694" s="8"/>
      <c r="G694" s="8"/>
      <c r="H694" s="8"/>
      <c r="I694" s="9"/>
      <c r="J694" s="6"/>
      <c r="K694" s="6"/>
      <c r="L694" s="6"/>
    </row>
    <row r="695" s="5" customFormat="1" ht="12.75" customHeight="1" spans="1:12">
      <c r="A695" s="6"/>
      <c r="B695" s="42"/>
      <c r="C695" s="42"/>
      <c r="F695" s="8"/>
      <c r="G695" s="8"/>
      <c r="H695" s="8"/>
      <c r="I695" s="9"/>
      <c r="J695" s="6"/>
      <c r="K695" s="6"/>
      <c r="L695" s="6"/>
    </row>
    <row r="696" s="5" customFormat="1" ht="12.75" customHeight="1" spans="1:12">
      <c r="A696" s="6"/>
      <c r="B696" s="42"/>
      <c r="C696" s="42"/>
      <c r="F696" s="8"/>
      <c r="G696" s="8"/>
      <c r="H696" s="8"/>
      <c r="I696" s="9"/>
      <c r="J696" s="6"/>
      <c r="K696" s="6"/>
      <c r="L696" s="6"/>
    </row>
    <row r="697" s="5" customFormat="1" ht="12.75" customHeight="1" spans="1:12">
      <c r="A697" s="6"/>
      <c r="B697" s="42"/>
      <c r="C697" s="42"/>
      <c r="F697" s="8"/>
      <c r="G697" s="8"/>
      <c r="H697" s="8"/>
      <c r="I697" s="9"/>
      <c r="J697" s="6"/>
      <c r="K697" s="6"/>
      <c r="L697" s="6"/>
    </row>
  </sheetData>
  <mergeCells count="14">
    <mergeCell ref="A1:L1"/>
    <mergeCell ref="A2:L2"/>
    <mergeCell ref="K3:L3"/>
    <mergeCell ref="A30:L30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25" right="0.25" top="0.75" bottom="0.75" header="0.3" footer="0.3"/>
  <pageSetup paperSize="9" scale="90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Company>UNICEF</Company>
  <Application>Microsoft Excel</Application>
  <HeadingPairs>
    <vt:vector size="2" baseType="variant">
      <vt:variant>
        <vt:lpstr>工作表</vt:lpstr>
      </vt:variant>
      <vt:variant>
        <vt:i4>40</vt:i4>
      </vt:variant>
    </vt:vector>
  </HeadingPairs>
  <TitlesOfParts>
    <vt:vector size="40" baseType="lpstr">
      <vt:lpstr>Total</vt:lpstr>
      <vt:lpstr> Urban</vt:lpstr>
      <vt:lpstr>Rural</vt:lpstr>
      <vt:lpstr>Abia</vt:lpstr>
      <vt:lpstr>Adamawa</vt:lpstr>
      <vt:lpstr>Akwaibom</vt:lpstr>
      <vt:lpstr>Anambra</vt:lpstr>
      <vt:lpstr>Bauchi</vt:lpstr>
      <vt:lpstr>Bayelsa</vt:lpstr>
      <vt:lpstr>Benue</vt:lpstr>
      <vt:lpstr>Borno</vt:lpstr>
      <vt:lpstr>Cross river</vt:lpstr>
      <vt:lpstr>Delta</vt:lpstr>
      <vt:lpstr>Ebonyi</vt:lpstr>
      <vt:lpstr>Edo</vt:lpstr>
      <vt:lpstr>Ekiti</vt:lpstr>
      <vt:lpstr>Enugu</vt:lpstr>
      <vt:lpstr>Gombe</vt:lpstr>
      <vt:lpstr>Imo</vt:lpstr>
      <vt:lpstr>Jigawa</vt:lpstr>
      <vt:lpstr>Kaduna</vt:lpstr>
      <vt:lpstr>Kano</vt:lpstr>
      <vt:lpstr>Katsina</vt:lpstr>
      <vt:lpstr>Kebbi</vt:lpstr>
      <vt:lpstr>Kogi</vt:lpstr>
      <vt:lpstr>Kwara</vt:lpstr>
      <vt:lpstr>Lagos</vt:lpstr>
      <vt:lpstr>Nasarawa</vt:lpstr>
      <vt:lpstr>Niger</vt:lpstr>
      <vt:lpstr>Ogun</vt:lpstr>
      <vt:lpstr>Ondo</vt:lpstr>
      <vt:lpstr>Osun</vt:lpstr>
      <vt:lpstr>Oyo</vt:lpstr>
      <vt:lpstr>Plateau</vt:lpstr>
      <vt:lpstr>Rivers</vt:lpstr>
      <vt:lpstr>Sokoto</vt:lpstr>
      <vt:lpstr>Taraba</vt:lpstr>
      <vt:lpstr>Yobe</vt:lpstr>
      <vt:lpstr>Zamfara</vt:lpstr>
      <vt:lpstr>FCT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UNICEF-MICS</dc:creator>
  <cp:keywords>MICS</cp:keywords>
  <cp:lastModifiedBy>KOLA</cp:lastModifiedBy>
  <dcterms:created xsi:type="dcterms:W3CDTF">2005-06-17T20:27:00Z</dcterms:created>
  <cp:lastPrinted>2015-02-05T20:08:00Z</cp:lastPrinted>
  <dcterms:modified xsi:type="dcterms:W3CDTF">2017-08-14T09:37:56Z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1033-10.2.0.5908</vt:lpwstr>
  </property>
</Properties>
</file>